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Jonathan\Documents\Anteproyecto 2025\PAQUETE ECONÓMICO 2025\ANEXOS\"/>
    </mc:Choice>
  </mc:AlternateContent>
  <bookViews>
    <workbookView xWindow="0" yWindow="0" windowWidth="28800" windowHeight="12180"/>
  </bookViews>
  <sheets>
    <sheet name="ANEXO 27 DERECHOS HUMANOS " sheetId="1" r:id="rId1"/>
  </sheets>
  <definedNames>
    <definedName name="_xlnm.Print_Area" localSheetId="0">'ANEXO 27 DERECHOS HUMANOS '!$A$1:$C$409</definedName>
    <definedName name="_xlnm.Print_Titles" localSheetId="0">'ANEXO 27 DERECHOS HUMANOS '!$1:$6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7" i="1" l="1"/>
  <c r="C407" i="1" l="1"/>
  <c r="C406" i="1" s="1"/>
  <c r="C403" i="1"/>
  <c r="C402" i="1"/>
  <c r="C398" i="1"/>
  <c r="C397" i="1" s="1"/>
  <c r="C395" i="1"/>
  <c r="C394" i="1"/>
  <c r="C391" i="1"/>
  <c r="C390" i="1"/>
  <c r="C388" i="1"/>
  <c r="C387" i="1" s="1"/>
  <c r="C385" i="1"/>
  <c r="C384" i="1"/>
  <c r="C381" i="1"/>
  <c r="C380" i="1" s="1"/>
  <c r="C377" i="1"/>
  <c r="C374" i="1" s="1"/>
  <c r="C375" i="1"/>
  <c r="C371" i="1"/>
  <c r="C370" i="1"/>
  <c r="C367" i="1"/>
  <c r="C366" i="1" s="1"/>
  <c r="C355" i="1"/>
  <c r="C354" i="1" s="1"/>
  <c r="C352" i="1"/>
  <c r="C351" i="1"/>
  <c r="C347" i="1"/>
  <c r="C346" i="1" s="1"/>
  <c r="C341" i="1"/>
  <c r="C340" i="1"/>
  <c r="C334" i="1"/>
  <c r="C333" i="1" s="1"/>
  <c r="C330" i="1"/>
  <c r="C329" i="1" s="1"/>
  <c r="C320" i="1"/>
  <c r="C313" i="1"/>
  <c r="C303" i="1"/>
  <c r="C293" i="1"/>
  <c r="C289" i="1"/>
  <c r="C288" i="1" s="1"/>
  <c r="C285" i="1"/>
  <c r="C284" i="1"/>
  <c r="C281" i="1"/>
  <c r="C280" i="1" s="1"/>
  <c r="C274" i="1"/>
  <c r="C273" i="1" s="1"/>
  <c r="C270" i="1"/>
  <c r="C269" i="1" s="1"/>
  <c r="C266" i="1"/>
  <c r="C265" i="1" s="1"/>
  <c r="C262" i="1"/>
  <c r="C261" i="1" s="1"/>
  <c r="C258" i="1"/>
  <c r="C257" i="1"/>
  <c r="C254" i="1"/>
  <c r="C250" i="1"/>
  <c r="C249" i="1" s="1"/>
  <c r="C245" i="1"/>
  <c r="C244" i="1"/>
  <c r="C241" i="1"/>
  <c r="C240" i="1"/>
  <c r="C237" i="1"/>
  <c r="C236" i="1" s="1"/>
  <c r="C233" i="1"/>
  <c r="C232" i="1" s="1"/>
  <c r="C230" i="1"/>
  <c r="C229" i="1"/>
  <c r="C226" i="1"/>
  <c r="C225" i="1" s="1"/>
  <c r="C222" i="1"/>
  <c r="C221" i="1" s="1"/>
  <c r="C218" i="1"/>
  <c r="C217" i="1"/>
  <c r="C209" i="1"/>
  <c r="C208" i="1" s="1"/>
  <c r="C207" i="1" s="1"/>
  <c r="C204" i="1"/>
  <c r="C203" i="1" s="1"/>
  <c r="C197" i="1"/>
  <c r="C196" i="1" s="1"/>
  <c r="C193" i="1"/>
  <c r="C192" i="1" s="1"/>
  <c r="C189" i="1"/>
  <c r="C188" i="1" s="1"/>
  <c r="C180" i="1"/>
  <c r="C179" i="1" s="1"/>
  <c r="C175" i="1"/>
  <c r="C174" i="1"/>
  <c r="C171" i="1"/>
  <c r="C163" i="1"/>
  <c r="C162" i="1" s="1"/>
  <c r="C158" i="1"/>
  <c r="C157" i="1" s="1"/>
  <c r="C153" i="1"/>
  <c r="C152" i="1"/>
  <c r="C138" i="1"/>
  <c r="C137" i="1" s="1"/>
  <c r="C132" i="1"/>
  <c r="C131" i="1" s="1"/>
  <c r="C127" i="1"/>
  <c r="C126" i="1"/>
  <c r="C123" i="1"/>
  <c r="C116" i="1"/>
  <c r="C113" i="1"/>
  <c r="C112" i="1"/>
  <c r="C104" i="1"/>
  <c r="C103" i="1" s="1"/>
  <c r="C100" i="1"/>
  <c r="C99" i="1" s="1"/>
  <c r="C96" i="1"/>
  <c r="C95" i="1" s="1"/>
  <c r="C87" i="1" s="1"/>
  <c r="C88" i="1"/>
  <c r="C71" i="1"/>
  <c r="C58" i="1"/>
  <c r="C54" i="1"/>
  <c r="C53" i="1"/>
  <c r="C50" i="1"/>
  <c r="C49" i="1" s="1"/>
  <c r="C45" i="1"/>
  <c r="C43" i="1"/>
  <c r="C38" i="1"/>
  <c r="C37" i="1" s="1"/>
  <c r="C34" i="1"/>
  <c r="C33" i="1" s="1"/>
  <c r="C31" i="1"/>
  <c r="C30" i="1" s="1"/>
  <c r="C26" i="1"/>
  <c r="C17" i="1"/>
  <c r="C10" i="1"/>
  <c r="C292" i="1" l="1"/>
  <c r="C220" i="1" s="1"/>
  <c r="C115" i="1"/>
  <c r="C42" i="1"/>
  <c r="C9" i="1"/>
  <c r="C57" i="1"/>
  <c r="C8" i="1" l="1"/>
  <c r="C7" i="1" s="1"/>
</calcChain>
</file>

<file path=xl/sharedStrings.xml><?xml version="1.0" encoding="utf-8"?>
<sst xmlns="http://schemas.openxmlformats.org/spreadsheetml/2006/main" count="410" uniqueCount="379">
  <si>
    <t>ANEXO 27</t>
  </si>
  <si>
    <t>PRESUPUESTO DE EGRESOS PARA EL AÑO 2025</t>
  </si>
  <si>
    <t xml:space="preserve"> EROGACIONES PARA LA PROTECCIÓN DE LOS DERECHOS HUMANOS</t>
  </si>
  <si>
    <t>(PESOS)</t>
  </si>
  <si>
    <t>RAMO Y UNIDAD</t>
  </si>
  <si>
    <t>PROGRAMA PRESUPUESTARIO</t>
  </si>
  <si>
    <t>MONTO</t>
  </si>
  <si>
    <t>Total de Presupuesto para la Protección de los Derechos Humanos</t>
  </si>
  <si>
    <t>Secretarías, Dependencias y Entidades</t>
  </si>
  <si>
    <t xml:space="preserve">02 Secretaría de Gobierno </t>
  </si>
  <si>
    <t xml:space="preserve">Gobernabilidad Democrática </t>
  </si>
  <si>
    <t>Seguimiento a recomendaciones y quejas recibidas en materia de Derechos Humanos</t>
  </si>
  <si>
    <t xml:space="preserve">Fungir como instancia coordinadora para la atención y cumplimiento de las quejas y recomendaciones emitidas por la Comisión Estatal de Derechos Humanos </t>
  </si>
  <si>
    <t>Realizar campañas permanentes de difusión en materia de discapacidad</t>
  </si>
  <si>
    <t>Programa de Protección de la Seguridad Ciudadana y Vial</t>
  </si>
  <si>
    <t>Proporcionar alimentación a las personas privadas de su libertad en los Centros de Reinserción Social del Estado</t>
  </si>
  <si>
    <t>Elaborar y aplicar programas personalizados para la reinserción de los adolescentes recluidos en el Centro de Internamiento para Adolescentes</t>
  </si>
  <si>
    <t>Elaborar y aplicar los programas personalizados para la reinserción de los adolescentes con medidas de externamiento</t>
  </si>
  <si>
    <t>Proporcionar alimentación a los adolescentes del centro de Internamiento para Adolescentes, y las condiciones mínimas de seguridad al interior del centro</t>
  </si>
  <si>
    <t>Gestionar cursos para los adolescentes del Centro de Internamiento para Adolescentes</t>
  </si>
  <si>
    <t>Brindar apoyos de gestión a liberados, externados y a sus familiares en coordinación con entidades de la Administración Pública y/o sociedad civil</t>
  </si>
  <si>
    <t>Programa de Desarrollo Integral de las personas con discapacidad</t>
  </si>
  <si>
    <t>Verificación física, mecánica y documental a las unidades adaptadas</t>
  </si>
  <si>
    <t>Inspeccionar y vigilar periódicamente los autobuses del transporte público</t>
  </si>
  <si>
    <t>59 Archivo General del Estado de Campeche</t>
  </si>
  <si>
    <t>Gobernabilidad Democrática</t>
  </si>
  <si>
    <t>Recorrido histórico con niños y jóvenes especiales.</t>
  </si>
  <si>
    <t>60 Comisión Local de Búsqueda de Personas del Estado de Campeche</t>
  </si>
  <si>
    <t>Recepción de solicitudes de búsqueda y localización de personas</t>
  </si>
  <si>
    <t>Colaboración en la búsqueda y localización de personas desaparecidas</t>
  </si>
  <si>
    <t xml:space="preserve">61 Consejo Estatal de Población de Campeche </t>
  </si>
  <si>
    <t xml:space="preserve">Actividades de prevención de Riesgos Psicosociales
</t>
  </si>
  <si>
    <t>Serie Radiofónica con el tema de Discapacidad a través del Programa de Zona Libre</t>
  </si>
  <si>
    <t>03 Secretaría de Administración y Finanzas</t>
  </si>
  <si>
    <t>Control del Ejercicio del Gasto Público y Rendición de Cuentas</t>
  </si>
  <si>
    <t>Vigilar que en la captura de Anteproyecto se identifiquen las acciones específicas en temas de Derechos Humanos, así como la elaboración del Anexo "Erogaciones para la Protección de los Derechos Humanos."</t>
  </si>
  <si>
    <t>Administración de los Recursos Humanos, Materiales y de Servicios</t>
  </si>
  <si>
    <t>Seguimiento de las acciones realizadas en materia de Igualdad sustantiva entre mujeres y hombre, no discriminación e Inclusión en la SAFIN</t>
  </si>
  <si>
    <t>Recaudación Hacendaria</t>
  </si>
  <si>
    <t>Mantenimiento a rampas del edificios donde se encuentra esta unidad administrativa</t>
  </si>
  <si>
    <t xml:space="preserve">Cursos de capacitación en tema de Derechos Humanos </t>
  </si>
  <si>
    <t>04 Secretaría de Modernización Administrativa e Innovación Gubernamental</t>
  </si>
  <si>
    <t>Planeación Estratégica e Innovación Gubernamental</t>
  </si>
  <si>
    <t>Proporcionar talleres de información y sensibilización permanentes, focalizadas y accesibles sobre qué son los derechos humanos y cuáles son sus mecanismos de protección, defensa y beneficio de las personas con discapacidad.</t>
  </si>
  <si>
    <t>Proporcionar talleres de información y sensibilización permanentes, focalizadas y accesibles sobre las acciones para la igualdad entre mujeres y hombres y cuáles son sus mecanismos de protección y defensa.</t>
  </si>
  <si>
    <t xml:space="preserve">05 Secretaría de Educación </t>
  </si>
  <si>
    <t>Programa de Educación Media Superior, Superior y de Formación para el Trabajo</t>
  </si>
  <si>
    <t>Coordinar la gestión educativa de Organismos Descentralizados de Educación Media Superior, Superior y de Formación para el Trabajo</t>
  </si>
  <si>
    <t>Impulsar la Educación Media Superior, Formación para el Trabajo  y Superior</t>
  </si>
  <si>
    <t>Coordinar la gestión presupuestal de ODES de Educación Media Superior,Formación para el Trabajo y Superior</t>
  </si>
  <si>
    <t>Coordinar estudios de bachillerato en la modalidad abierta</t>
  </si>
  <si>
    <t>Impulsar la Educación Media Superior y Superior mediante la celebración de Convenios</t>
  </si>
  <si>
    <t>Coordinar estudios de bachillerato general y tecnológico en planteles estatales</t>
  </si>
  <si>
    <t>Coordinar estudios de Telebachillerato Comunitario</t>
  </si>
  <si>
    <t>Vigilar mediante el trámite de registro de título electrónico, el ejercicio profesional en el Estado</t>
  </si>
  <si>
    <t>Fondo de Aportaciones para la Nómina Educativa y Gasto Operativo (FONE)</t>
  </si>
  <si>
    <t>Actividades en beneficio de las personas con discapacidad</t>
  </si>
  <si>
    <t>Acciones para la igualdad entre mujeres y hombres</t>
  </si>
  <si>
    <t>Atención de la matrícula de Educación Básica en centros de trabajo federalizados en la Entidad Federativa</t>
  </si>
  <si>
    <t>Programa de Educación Básica y Normal</t>
  </si>
  <si>
    <t>Atender la matrícula de las escuelas Normales Estatales</t>
  </si>
  <si>
    <t>Coordinar la gestión para la formación de Docentes y Directivos de las Escuelas Normales</t>
  </si>
  <si>
    <t>Beneficiar a los estudiantes de las Escuelas Normales mediante apoyos educativos</t>
  </si>
  <si>
    <t>Desarrollar acciones destinadas al conocimiento y aprecio de nuestra cultura y patrimonio</t>
  </si>
  <si>
    <t>Coordinar la implementación de acciones de investigación y desarrollo de la educación básica en el Estado</t>
  </si>
  <si>
    <t>Promover acciones para la mejora del logro educativo en Escuelas de Educación Básica</t>
  </si>
  <si>
    <t>Realizar acciones para la implementación de herramientas tecnologías en aulas, de planteles de Educación Básica</t>
  </si>
  <si>
    <t>Proporcionar servicios de educación inicial y orientación a padres para población vulnerable de la Entidad</t>
  </si>
  <si>
    <t>Proporcionar Servicios de Educación Secundarias Estatales a través de personal docente y de apoyo</t>
  </si>
  <si>
    <t>Brindar capacitación y asesoría técnico-pedagógica a docentes de Educación Básica</t>
  </si>
  <si>
    <t>Administrar con eficacia y transparencia los recursos para la Educación Básica y Normal</t>
  </si>
  <si>
    <t>Fortalecer la integración del personal jubilado de Educación Básica</t>
  </si>
  <si>
    <t>Realizar acciones de gestión en beneficio del desarrollo educativo en Escuelas de Educación Básica y Normal</t>
  </si>
  <si>
    <t>Atender solicitudes de acceso a la información pública</t>
  </si>
  <si>
    <t>Transporte escolar</t>
  </si>
  <si>
    <t>06 Secretaría de Salud</t>
  </si>
  <si>
    <t>Servicio de Salud, Prevención y Atención Médica</t>
  </si>
  <si>
    <t>Proporcionar atencion médica y medicamento en localidades rurales a mujeres embarazadas sin seguridad social.</t>
  </si>
  <si>
    <t>Proporcionar atención médica y medicamento en localidades rurales a personas con discapacidad.</t>
  </si>
  <si>
    <t>Proporcionar atención médica integral a los adolescentes infractores</t>
  </si>
  <si>
    <t>Proporcionar atención médica y medicamento en localidades rurales a los adolescentes y niños menores de 5 años sin seguridad social</t>
  </si>
  <si>
    <t>Ofrecer cursos de capacitación sobre desarrollo humano, igualdad y no discriminación, perspectiva de género e interculturalidad para la población en general.</t>
  </si>
  <si>
    <t>11 Comisión de Arbitraje Médico del Estado de Campeche</t>
  </si>
  <si>
    <t>Programa de Servicio de Salud, Prevención y Atención Médica</t>
  </si>
  <si>
    <t>Cursos de capacitación en tema de Derechos Humanos.</t>
  </si>
  <si>
    <t>Plática al personal de la Comisión de Arbitraje Médico referente al enfoque de Derechos Humanos, Perspectiva de Género, no Violencia e Interculturalidad.</t>
  </si>
  <si>
    <t>07  Secretaría de Desarrollo Urbano, Movilidad y Obras Públicas</t>
  </si>
  <si>
    <t>Programa de Infraestructura Urbana, Agua Potable y Alcantarillado</t>
  </si>
  <si>
    <t>Sensibilizar al servidor público de esta Secretaría en el que hacer sobre el trato adecuado hacia las personas con discapacidad, a través de homogeneizar criterios y procesos que converjan en una atención integral con perspectiva de inclusión social, bajo el reconocimiento de los derechos humanos.</t>
  </si>
  <si>
    <t>Capacitación al interior de la SEDETUOP en materia de Equidad de Género, Derechos
Humanos, prevención y atención a la violencia y Nueva Normativa de Inclusión.</t>
  </si>
  <si>
    <t xml:space="preserve">08 Secretaría de Desarrollo Económico </t>
  </si>
  <si>
    <t>Programa de Vinculación Laboral, Desarrollo sostenible de las MIPYMES y Fortalecimiento de la Capacidad Productiva de las Empresas del Estado</t>
  </si>
  <si>
    <t>Capacitación al personal  en materia de igualdad de género y no violencia contra las mujeres</t>
  </si>
  <si>
    <t>Realizar eventos formativos, recreaticos, culturales, de transferencia de conocimientos y emprendimiento que fomenten el desarrollo de capcidades en mujeres</t>
  </si>
  <si>
    <t>Capacitación al personal de la Secretaría de Desarrollo Económico en materia de discapacidad</t>
  </si>
  <si>
    <t>Realizar eventos formativos, recreaticos, culturales, de transferencia de conocimientos y emprendimiento que fomenten el desarrollo de personas con discapacidad</t>
  </si>
  <si>
    <t>Vinculación de personas buscadoras de empleo a una vacante mediante la Bolsa de Trabajo y Ferias de Empleo</t>
  </si>
  <si>
    <t>Colocación de personas buscadoras de empleo mediante mecanismos de movilidad laboral</t>
  </si>
  <si>
    <t>Capacitación a personas desempleadas que requiere conocimientos y habilidades para el autoempleo</t>
  </si>
  <si>
    <t>09 Secretaría de Desarrollo Agropecuario</t>
  </si>
  <si>
    <t>Programa Rescate del Campo y Visión del Mar</t>
  </si>
  <si>
    <t>Entrega de aparatos funcionales ( sillas de ruedas, bastón, silla cómoda, lentes y aparatos auditivos) a productores agropecuarios con discapacidad de los diferentes municipios del Estado para su desarrollo y fortalecimiento económico.</t>
  </si>
  <si>
    <t>10 Secretaría de Bienestar</t>
  </si>
  <si>
    <t>Programa Bienestar y Desarrollo Social</t>
  </si>
  <si>
    <t xml:space="preserve">Vinculación laboral de mujeres para mejorar su bienestar </t>
  </si>
  <si>
    <t xml:space="preserve">Vinculación laboral de hombres para mejorar su bienestar </t>
  </si>
  <si>
    <t xml:space="preserve">Vinculación laboral de personas con alguna discapacidad para mejorar su bienestar </t>
  </si>
  <si>
    <t>Entrega de un equipo de cómputo y mochila porta laptop a estudiantes de nivel medio superior y superior, que se encuentren en situación de vulnerabilidad</t>
  </si>
  <si>
    <t xml:space="preserve">Entrega de indumentarias deportivas a personas beneficiadas </t>
  </si>
  <si>
    <t xml:space="preserve">Atención a población prioritaria con material escolar </t>
  </si>
  <si>
    <t>Pensión para el Bienestar de las Personas con Discapacidad Permanente</t>
  </si>
  <si>
    <t>Entrega de apoyos económicos en beneficio de personas con discapacidad</t>
  </si>
  <si>
    <t>24 Junta Estatal de Asistencia Privada</t>
  </si>
  <si>
    <t>Programa de Atención a
 Grupos Vulnerables</t>
  </si>
  <si>
    <t>25 Secretaría Ejecutiva del Sistema Estatal de Protección Integral de Niñas, Niños y Adolescentes</t>
  </si>
  <si>
    <t>Programa Estatal de Protección Integral de los Derechos de Niñas, Niños y Adolescentes</t>
  </si>
  <si>
    <t>Sesiones del SIPINNA Nacional, Sesiones con integrantes del sistema estatal y municipal</t>
  </si>
  <si>
    <t>Difusión de material informativo en materia de prevención y derechos de niñas, niños y adolescentes</t>
  </si>
  <si>
    <t>Actividades en beneficio de las niñas, niños y adolescentes con discapacidad: Todo lo bueno empieza sin barreras.</t>
  </si>
  <si>
    <t>Conversatorios, Diálogos Intergeneracionales. 
Mecanismos de participación "Pido la palabra por mis derechos"</t>
  </si>
  <si>
    <t>11 Secretaría de Inclusión</t>
  </si>
  <si>
    <t xml:space="preserve"> Fortalecimiento de la inclusión social, la igualdad de derechos y oportunidades</t>
  </si>
  <si>
    <t>Realización de actividades de formación y capacitación para fomentar la cultura de no discriminación, la igualdad de derechos y oportunidades</t>
  </si>
  <si>
    <t>Gestión de solicitudes de apoyo de personas en situación de vulnerabilidad ante Organismos Centralizados o Entidades Paraestatales de la Administración Pública Estatal, así como a las organizaciones civiles en el ámbito de sus competencias</t>
  </si>
  <si>
    <t>Asesorías, acompañamiento y/u orientación a personas de grupos en situación de vulnerabilidad</t>
  </si>
  <si>
    <t>Realización de investigaciones sobre la inclusión de las personas en situación de vulnerabilidad</t>
  </si>
  <si>
    <t>Entrega de apoyos económicos para la plena inclusión social de los grupos vulnerables</t>
  </si>
  <si>
    <t>Alojamiento de transición de personas en situación de vulnerabilidad</t>
  </si>
  <si>
    <t>Difusión de información en materia de inclusión a la población en general que permitan fomentar los derechos y la no discriminación en el Estado</t>
  </si>
  <si>
    <t>Instalación del Módulo de atención ciudadana en eventos para los grupos en situación de vulnerabilidad</t>
  </si>
  <si>
    <t>Generación de reportes estadísticos de inclusión social</t>
  </si>
  <si>
    <t>Realización de actividades artísticas, lúdicas y culturales para la visibilización de los grupos en situación de vulnerabilidad</t>
  </si>
  <si>
    <t>Realizar vinculaciones y/o promociones con instancias públicas y privadas en beneficio de los grupos en situación de vulnerabilidad</t>
  </si>
  <si>
    <t>Realización de acciones encaminadas a reforzar el desarrollo integral, promover la autoestima y la autoconfianza para las personas privadas de su libertad y en situación de calle</t>
  </si>
  <si>
    <t>12 Secretaría de Medio Ambiente, Biodiversidad, Cambio Climático y Energía</t>
  </si>
  <si>
    <t>Programa de Protección, Conservación y Vigilancia de la Biodiversidad e Impulso Forestal como Medida de Mitigación del Cambio Climático</t>
  </si>
  <si>
    <t>Se realizara el mantenimiento de la rampa de la entrada, aplicación de pintura y ajustes de las puertas en beneficios de las personas con discapacidad</t>
  </si>
  <si>
    <t>Se llevaran a cabo pláticas y difusiones enfocadas a la perspectiva de género e igualdad.</t>
  </si>
  <si>
    <t>Atención a las denuncias ciudadanas por acciones u omisiones como parte de las Estrategias encaminadas a la Mitigación y Adaptación al Cambio Climático.</t>
  </si>
  <si>
    <t>13 Secretaría de Turismo</t>
  </si>
  <si>
    <t xml:space="preserve">Promoción Turística </t>
  </si>
  <si>
    <t>Recorridos y espectáculos turísticos Inclusivos a Función Lorencillo una historia de piratas, Puerta de Tierra, Vive La Leyenda</t>
  </si>
  <si>
    <t>Pláticas y talleres: deconstrucción de masculinidades, salud mental y repercusiones del estrés, defensa personal, repostería, empatía a personas con cáncer. pláticas y actividades en el marco de eventos como día internacional de la mujer, activismo contra la violencia de género.</t>
  </si>
  <si>
    <t>14 Secretaría de Protección y Seguridad Ciudadana</t>
  </si>
  <si>
    <t>Garantizar la prevención, el mantenimiento y restablecimiento del orden, así como la seguridad pública en el Estado</t>
  </si>
  <si>
    <t>Participación de la Mujer en la Fuerza Policial</t>
  </si>
  <si>
    <t>Supervisar y dar seguimiento a las medidas cautelares y condiciones impuestas a los imputados y realizar evaluaciones de riesgo</t>
  </si>
  <si>
    <t>Atender, dirigir y supervisar los asuntos jurídicos y fungir como órgano de consulta, asesoría, apoyo y asistencia jurídica en las materias de su competencia, para todas las unidades administrativas de la Secretaría</t>
  </si>
  <si>
    <t>Atender las visitas y dar seguimiento a las quejas presentadas ante la Comisión Nacional de Derechos Humanos o la Comisión de Derechos Humanos del Estado de Campeche, y participar en los procedimientos que ante ellas se instauren</t>
  </si>
  <si>
    <t>Atender las solicitudes y peticiones de la ciudadanía en general, Dependencias y acuerdos emanados de la Conferencia Nacional de Secretarios de Seguridad</t>
  </si>
  <si>
    <t>Fondo de Aportaciones para la Seguridad Pública (FASP)</t>
  </si>
  <si>
    <t>Profesionalizar a los elementos de las Instituciones de Seguridad Pública</t>
  </si>
  <si>
    <t>21 Consejo Estatal de Seguridad Pública en el Estado de Campeche</t>
  </si>
  <si>
    <t>Realizar plátias, conferencias y foros que promuevan la eliminación de estereotipos, la igualdad de género y la no violencia contra las mujeres, que reconozcon la diversidad sexual y cultural del estado.</t>
  </si>
  <si>
    <t>Realizar actividades específicas para sensibilización en temas de prevención del delito en personas con capacidades especiales.</t>
  </si>
  <si>
    <t>Realizar actividades específicas para sensibilización en temas de prevención del delito en menores de 0 a 50 años.</t>
  </si>
  <si>
    <t>15 Secretaría de Protección Civil</t>
  </si>
  <si>
    <t>Prevención de Desastres Naturales y Protección Civil</t>
  </si>
  <si>
    <t>Acciones afirmativas para mujeres y grupos en situación de discriminación o vulnerabilidad
Acciones afirmativas para el cumplimiento de la Norma Oficial Mexicana NOM-008-SEGOB2015.</t>
  </si>
  <si>
    <t>Actividades en temas de Protección Civil con perspectiva de género.</t>
  </si>
  <si>
    <t>Sensibilización y capacitación en materia de Protección Civil a niñas, niños y adolescentes</t>
  </si>
  <si>
    <t xml:space="preserve">Acciones en materia de accesibilidad física de información y comunicación para mujeres y grupos en situación de discriminación o vulnerabilidad </t>
  </si>
  <si>
    <t>Curso de capacitación en autoprotección a mujeres en materia de Protección Civil</t>
  </si>
  <si>
    <t>Sesiones de capacitación propocionadas a personas con discapacidad</t>
  </si>
  <si>
    <t>Sesiones de capacitación al personal de emergencias, brigadistas y voluntarios, para el trato y manejo digno de las personas con discapacidad.</t>
  </si>
  <si>
    <t xml:space="preserve">16 Secretaría de la Contraloría </t>
  </si>
  <si>
    <t>Vigilancia y Fiscalización de los Recursos Públicos Ejercidos, y Evaluación de la Gestión Pública</t>
  </si>
  <si>
    <t xml:space="preserve">Promoción en temas de protección de los Derechos Humanos a servidores públicos de la Secretaría de la Contraloria </t>
  </si>
  <si>
    <t>Sensibilización a través de pláticas a los servidores públicos en temas sobre la no discriminación de personas o grupos con alguna discapacidad</t>
  </si>
  <si>
    <t>17 Consejería Jurídica</t>
  </si>
  <si>
    <t>Revisión y elaboración de Instrumentos jurídicos en beneficio de las personas con discapacidad</t>
  </si>
  <si>
    <t>Revisión y elaboración de Instrumentos jurídicos para la igualdad entre hombres y
mujeres</t>
  </si>
  <si>
    <t>18 Fiscalía General del Estado de Campeche</t>
  </si>
  <si>
    <t>Procuración de Justicia</t>
  </si>
  <si>
    <t>Atencion a personas con discapacidad que llegan a realizar algún tramite a la Fiscalía.</t>
  </si>
  <si>
    <t>Atención psicológica a personas victimas del delito y vigilanccia del cumplimiento de los Derechos Humanos.</t>
  </si>
  <si>
    <t>Atención juridica justa a adolescentes que llegan a la Fiscalía por haber cometido algún delito.</t>
  </si>
  <si>
    <t>Atención a mujeres victimas de violencia (atención juridica, psicológica, medidas de protección, refugio).</t>
  </si>
  <si>
    <t>Acciones de sensibilización realizadas que garanticen de manera efectiva el derecho fundamental a la igualdad sustantiva entre mujeres y hombres.</t>
  </si>
  <si>
    <t xml:space="preserve">22  Poder Judicial </t>
  </si>
  <si>
    <t>Impartir Justicia</t>
  </si>
  <si>
    <t>Impartición de cursos, conferencias y talleres para el personal del Poder Judicial en materia de Igualdad de Género</t>
  </si>
  <si>
    <t>02 Comisión de Derechos Humanos del Estado de  Campeche</t>
  </si>
  <si>
    <t>Protección de los Derechos Humanos del Estado de Campeche</t>
  </si>
  <si>
    <t>Estudios de posgrado de derechos humanos</t>
  </si>
  <si>
    <t>Capacitación y difusión de los derechos humanos</t>
  </si>
  <si>
    <t>Ejercicio de las actividades generales de la CODHECAM</t>
  </si>
  <si>
    <t>Atención de peticiones ciudadanas por presuntas violaciones a derechos humanos</t>
  </si>
  <si>
    <t>Acciones relacionadas con la igualdad entre mujeres y hombres</t>
  </si>
  <si>
    <t>Acciones relacionadas con los derechos de las niñas, niños y adolescentes</t>
  </si>
  <si>
    <t>Acciones relacionadas con los derechos de las personas con discapacidad</t>
  </si>
  <si>
    <t>06 Fiscalía Especializada en Combate a la Corrupción del Estado de Campeche</t>
  </si>
  <si>
    <t>Programa Combate a la Corrupción</t>
  </si>
  <si>
    <t xml:space="preserve">Cursos de capacitación en temas de Derechos Humanos </t>
  </si>
  <si>
    <t>24 Organismos Descentralizados</t>
  </si>
  <si>
    <t>01 Instituto de Capacitación para el Trabajo del Estado de Campeche</t>
  </si>
  <si>
    <t>Capacitación para y en el Trabajo</t>
  </si>
  <si>
    <t>Ofrecer cursos de capacitación para y en el trabajo a las mujeres en situación vulnerable</t>
  </si>
  <si>
    <t>Ofrecer cursos de capacitación para y en el trabajo a las personas con discapacidad</t>
  </si>
  <si>
    <t xml:space="preserve">02 Colegio  de Estudios Científicos y Tecnológicos del Estado de Campeche </t>
  </si>
  <si>
    <t>Programa de Educación Media Superior</t>
  </si>
  <si>
    <t>03 Colegio de Bachilleres del Estado de Campeche</t>
  </si>
  <si>
    <t xml:space="preserve">04 Colegio de Educación Profesional Técnica del Estado de Campeche </t>
  </si>
  <si>
    <t>Realizar atividades que involucren a personas con discapacidad, fomentando la cultura de la inclusión en la comunidad estudiantil.</t>
  </si>
  <si>
    <t>05 Instituto Estatal de la Educación para los Adultos del Estado de Campeche</t>
  </si>
  <si>
    <t xml:space="preserve">Educación para adultos </t>
  </si>
  <si>
    <t>Eventos de capacitación sobre el lenguaje incluyente y no sexista en la educación, dirigido a las figuras operativas</t>
  </si>
  <si>
    <t>Eventos de formación a las figuras operativas sobre los servicios de educación orientados a los educandos pertenecientes a grupos vulnerables</t>
  </si>
  <si>
    <t>Programa de Educación Superior</t>
  </si>
  <si>
    <t>Mantenimiento de áreas y señaléticas para personas con discapacidad
Capacitar a estudiantes, personal administrativo y docentes en matria de educación inclusiva y las barreras para el aprendizaje.</t>
  </si>
  <si>
    <t>Capacitar a estudiantes, personal administrativo y docentes en materia de igualdad sustantiva.
Implementar campañas digitales de difusión en materia de igualdad sustantiva.
Realizar actividades de convivencia deportiva y social que fomenten un ambiente inclusivo y respetuoso en la comunidad educativa.</t>
  </si>
  <si>
    <t xml:space="preserve">07 Instituto Tecnológico Superior de Escárcega </t>
  </si>
  <si>
    <t>Mantenimiento preventivo y correctivo a espacios para personas con Discapacidad.</t>
  </si>
  <si>
    <t>Eventos de integración y Lactario Institucional para las madres trabajadoras.</t>
  </si>
  <si>
    <t>Cursos de capacitación en tema de Derechos Humanos</t>
  </si>
  <si>
    <t xml:space="preserve">08 Instituto Tecnológico Superior de Champotón </t>
  </si>
  <si>
    <t>Mantenimiento a rampas de acceso, centros con punto de información y señalización sencilla</t>
  </si>
  <si>
    <t>Mantener la certificación de la Norma Mexicana en Igualdad Laboral y no Discriminación</t>
  </si>
  <si>
    <t xml:space="preserve">09 Instituto Tecnológico Superior de Hopelchén </t>
  </si>
  <si>
    <t>Mantenimiento de rampas y del elevador  asi como realizar platicas, talleres y promoción  en temas de inclusión, lenguaje incluyente y no sexista.</t>
  </si>
  <si>
    <t>Curso de Capacitación en equidad de género al personal y/o alumnos de nuestro instituto para sensibilización</t>
  </si>
  <si>
    <t xml:space="preserve">10 Universidad Tecnológica de Campeche </t>
  </si>
  <si>
    <t>Platicas y conferencias para impulsar y encausar, con una visión incluyente e integral, para la igualdad entre mujeres y hombres</t>
  </si>
  <si>
    <t>11 Universidad Tecnológica de Candelaria</t>
  </si>
  <si>
    <t>Realizar obras o acciones en beneficio de las personas con discapacidad</t>
  </si>
  <si>
    <t>12 Universidad Tecnológica de Calakmul</t>
  </si>
  <si>
    <t>Impartir cursos y talleres a alumnos, docentes y administrativos para fomentar la inclusión.</t>
  </si>
  <si>
    <t>Impartir cursos y talleres a alumnos, docentes y administrativos con el objetivo de promover la eliminación de estereotipos y promover la igualdad de género y la no violencia contra las mujeres.</t>
  </si>
  <si>
    <t>13 Universidad Intercultural de Campeche</t>
  </si>
  <si>
    <t>Impartir cursos y talleres a alumnos, docentes y administrativos para fomentar la inclusión en especial del día 3 de diciembre que corresponde al día internacional de personas con discapacidad</t>
  </si>
  <si>
    <t>Pláticas de concientización, talleres, conferencias y actividades para incentivar la igualdad de género.</t>
  </si>
  <si>
    <t>14 Universidad Autónoma de Campeche</t>
  </si>
  <si>
    <t>Programa de Educación Media Superior, Superior y de Posgrado</t>
  </si>
  <si>
    <t xml:space="preserve">Actividades para incorporar la perspectiva de género mediante la sensibilización y capacitación en materia de Derechos Humanos </t>
  </si>
  <si>
    <t>Realización de cursos de verano para niños y niñas</t>
  </si>
  <si>
    <t>Acciones para la promoción de hábitos de vida saludable</t>
  </si>
  <si>
    <t>Atención de violencia de género, discriminación y grupos vulnerables</t>
  </si>
  <si>
    <t xml:space="preserve">16 Instituto Campechano </t>
  </si>
  <si>
    <t>Plática: Acciones en temas de prevención de la violencia, igualdad laboral y no discriminación.
Conversatorio de Diversidad Sexual y de Género. Campaña de Salud Integral para toda la comunidad educativa. Conversatorios con temáticas relacionadas a las masculinidades.</t>
  </si>
  <si>
    <t>Plática: Acciones afirmativas para el logro de una cultura de inclusión laboral en el centro de trabajo. Campaña: Cultura de respeto a los derechos humanos. Taller para fortalecer las políticas internas y códigos de ética. Taller Derechos Laborales.</t>
  </si>
  <si>
    <t>19 Instituto de la infraestructura Física Educativa del Estado  de Campeche</t>
  </si>
  <si>
    <t>Programa de Infraestructura Educativa</t>
  </si>
  <si>
    <t>Adecuación de los espacios para accesibilidad de las personas con discapacidad a las oficinas del INIFEEC</t>
  </si>
  <si>
    <t>21 Instituto Estatal para el Fomento de las Actividades Artesanales en Campeche</t>
  </si>
  <si>
    <t>Taller para la inserción laboral de enseñanza de ramas artesanales "LA TIERRA QUE HABLA"</t>
  </si>
  <si>
    <t>22 Sistema para el Desarrollo Integral de la Familia del Estado de Campeche</t>
  </si>
  <si>
    <t xml:space="preserve"> Programa de Desarrollo Integral de las personas con discapacidad</t>
  </si>
  <si>
    <t>Elaborar, gestionar y coordinar programas, proyectos y acciones para la inclusión de la personas con discapacidad</t>
  </si>
  <si>
    <t>Gestión de entrega de apoyos económicos y en especie</t>
  </si>
  <si>
    <t>Realizar campañas de cirugías extramuros permanentes para personas carentes de seguridad social</t>
  </si>
  <si>
    <t>Servicios de preconsulta y servicios especializados de atención médica en comunicación humana, rehabilitación, reumatología, oftalmología, neurología y nutrición</t>
  </si>
  <si>
    <t>Sesiones de terapia física, ocupacional, de lenguaje y estimulación múltiple temprana</t>
  </si>
  <si>
    <t>Sesiones de terapia acuática, natación rehabilitatoria y clases de natación</t>
  </si>
  <si>
    <t>Visitas a jardines de niños en edad preescolar</t>
  </si>
  <si>
    <t>Acciones realizadas  para la concientización sobre los derechos de las personas con discapacidad (COEDIS)</t>
  </si>
  <si>
    <t>Actividades artísticas y culturales</t>
  </si>
  <si>
    <t>Brindar asistencia en el Centro Asistencial "María Palmira Lavalle" a niñas, niños y adolescentes carentes de cuidado parental</t>
  </si>
  <si>
    <t>Atención a reportes de vulneración de derechos de niñas, niños y adolescentes</t>
  </si>
  <si>
    <t>Brindar asesorías jurídicas a beneficio de niñas, niños y adolescentes y representaciones ante autoridades</t>
  </si>
  <si>
    <t>Supervisión de Centros Asistenciales públicos y privados</t>
  </si>
  <si>
    <t>Atención de solicitudes de trabajo social (estudios socioeconómicos y reportes sociales) enviadas por las autoridades judiciales y ministeriales en beneficio de niñas, niños y adolescentes</t>
  </si>
  <si>
    <t>Aplicación de instrumentos psicométricos para la valoración psicológica de niñas, niños y adolescentes</t>
  </si>
  <si>
    <t>Realizar con niñas, niños y adolescentes actividades culturales, deportivas, recreativas y ferias de salud que apoyen los objetivos preventivos y de difusión</t>
  </si>
  <si>
    <t>Realizar visitas a los sistemas Municipales DIF para brindar asesorías y seguimiento a las acciones que realizan</t>
  </si>
  <si>
    <t>Brindar Asistencia en el Centro Asistencial Social a Niñas, Niños, Adolescentes y Familias Migrantes</t>
  </si>
  <si>
    <t>FAM Asistencia Social</t>
  </si>
  <si>
    <t>Presupuesto ejercido del FAM en los apoyos o servicios a Grupos Prioritarios</t>
  </si>
  <si>
    <t>Entregar apoyos alimentarios a través del Programa de Atención Alimentaria en los Primeros 1000 Días</t>
  </si>
  <si>
    <t>Desayunos escolares otorgados a través de los Centros Escolares públicos de nivel preescolar y primaria</t>
  </si>
  <si>
    <t>Población atendida en el Estado a través del Programa de Alimentación Escolar</t>
  </si>
  <si>
    <t>Presupuesto ejercido del FAM en los Programas Alimentarios</t>
  </si>
  <si>
    <t>Capacitaciones o proyectos comunitarios otorgados a través de los recurso del FAM</t>
  </si>
  <si>
    <t>Programa de Atención a Grupos Vulnerables</t>
  </si>
  <si>
    <t>Otorgar capacitación laboral y Acciones formativas</t>
  </si>
  <si>
    <t>Otorgar apoyos asistenciales</t>
  </si>
  <si>
    <t>Actividades para el buen funcionamiento de los programas  del DIF realizadas</t>
  </si>
  <si>
    <t>Proporcionar asesorías jurídicas</t>
  </si>
  <si>
    <t>Brindar servicios de albergue para la atención integral al adulto mayor</t>
  </si>
  <si>
    <t>Brindar servicios de Estancia de Día al adulto mayor</t>
  </si>
  <si>
    <t>Atender los diversos servicios de atención al adulto mayor solicitados</t>
  </si>
  <si>
    <t>Supervisión y asesoramiento en Centros Asistenciales, Comunitarios, Educativos y de localidades rurales</t>
  </si>
  <si>
    <t>23 Instituto del Deporte del Estado de Campeche</t>
  </si>
  <si>
    <t>Atención al Deporte</t>
  </si>
  <si>
    <t>Realizar eventos deportivos que promuevan la participación de personas con discapacidad en el Estado.</t>
  </si>
  <si>
    <t>Cursos de capcitación y sensibilización en temas de igualdad de Género y Derechos Humanos</t>
  </si>
  <si>
    <t xml:space="preserve">24 Instituto de la Mujer del Estado de Campeche </t>
  </si>
  <si>
    <t>Políticas para la igualdad sustantiva entre mujeres y hombres</t>
  </si>
  <si>
    <t>Evento día internacional de la Mujer.
Taller de presupuestos con perspectiva de género y mesas de trabajo de las actividades reportadas en el anexo 25A por los diferentes Entes Públicos.</t>
  </si>
  <si>
    <t>Conmemoración del día internacional de la eliminación de la violencia contra la mujer.
Acciones dentro de los 16 días de activismo, mesas de trabajo en materia de violencia y seguimiento del Programa Estatal de igualdad, Derechos Humanos y no violencia.</t>
  </si>
  <si>
    <t>Brindar asesoría jurídica, psicológica y social a mujeres y hombres</t>
  </si>
  <si>
    <t>Atención en refigio a mujeres, niñas y adolescentes que viven violencia.</t>
  </si>
  <si>
    <t>Contratación de personal profesionista que no cuentan con trabajo fijo.</t>
  </si>
  <si>
    <t>25 Instituto de la Juventud del Estado de Campeche</t>
  </si>
  <si>
    <t xml:space="preserve">Programa de Impulso a la Juventud </t>
  </si>
  <si>
    <t>Congresos, convenciones, proyectos que generen el enfoque de acciones bajo la perspectiva de juventudes</t>
  </si>
  <si>
    <t>Conferencias en tema de igualdad sustantiva y erradicación de violencia de género</t>
  </si>
  <si>
    <t>Impartición de conferencias, charlas, platicas y foros respecto a temas de salud mental en adolescencias y juventudes</t>
  </si>
  <si>
    <t>26 Hospital "Dr. Manuel Campos"</t>
  </si>
  <si>
    <t xml:space="preserve">Atención medica a hombres y mujeres </t>
  </si>
  <si>
    <t xml:space="preserve">Consultas a mujeres en periodo de gestación </t>
  </si>
  <si>
    <t>Mantenimiento a las rampas de acceso para las personas con dicapacidad</t>
  </si>
  <si>
    <t>27 Hospital Psiquiátrico de Campeche</t>
  </si>
  <si>
    <t>Programa de salud mental</t>
  </si>
  <si>
    <t>Pláticas y cursos de capacitación en tema de Derechos Humanos</t>
  </si>
  <si>
    <t>29 Sistema de atención a Niños, Niñas y Adolescentes Farmacodependientes del Estado de Campeche "Vida Nueva"</t>
  </si>
  <si>
    <t>Programa de Salud Mental, Prevención y Atención a las Adicciones</t>
  </si>
  <si>
    <t xml:space="preserve">Servicios de rehabilitación por consumo de sustancias psicoactivas en modalidad tratamiento ambulatorio y extramuros </t>
  </si>
  <si>
    <t>Sesiones de grupo, talleres y pláticas a niñas, niños y adolescentes para el tratamiento de las adicciones y de la salud mental en modalidad tratamiento ambulatorio y extramuros</t>
  </si>
  <si>
    <t>Servicios de tratamiento por consumo de sustancias psicoactivas a personas mayores de edad en modalidad ambulatorio y extramuros</t>
  </si>
  <si>
    <t>Sesiones grupales, pláticas y talleres a personas mayores de edad en modalidad ambulatorio intensivo y extramuros para el tratamiento de las adicciones y de la salud mental</t>
  </si>
  <si>
    <t>Acciones de tratamiento por consumo de sustancias psicoactivas y salud mental en el programa ambulatorio</t>
  </si>
  <si>
    <t>Sesiones de grupo a familias que asisten en modalidad ambulatorio para el tratamiento de la salud mental y adicciones</t>
  </si>
  <si>
    <t>Realizar acciones de prevención de adicciones en población que labora y asiste a instituciones gubernamentales y no gubernamentales en atención a la Discapacidad en el Estado de Campeche</t>
  </si>
  <si>
    <t>Acciones de cultura preventiva con estilos de vida saludable en población estudiantil en nivel educativo primaria,  secundaria, bachillerato y en población de 05 a 64 años</t>
  </si>
  <si>
    <t>Realizar sesiones de prevención del consumo inicial de drogas legales e ilegales en escuelas de nivel educativo secundaria y bachillerato</t>
  </si>
  <si>
    <t>Realizar talleres de formación y de estilos de vida saludable para la prevención de adicciones en población que labora y asiste a instituciones de nivel superior e instituciones gubernamentales y no gubernamentales del Estado de Campeche</t>
  </si>
  <si>
    <t xml:space="preserve">30 Comisión de Agua Potable y Alcantarillado del Estado de Campeche </t>
  </si>
  <si>
    <t>Programa de Gestión Administrativa y Operación de Sistemas de Agua Potable</t>
  </si>
  <si>
    <t xml:space="preserve">Conservación y manyenimiento de camino de acceso para personas con discapacidades diferentes </t>
  </si>
  <si>
    <t>Cursos, talleres en materia de no discriminación, igualdad, equidad asi como derechos humanos al personal de la comisión de agua potable y alcantarillado</t>
  </si>
  <si>
    <t>31 Promotora para la Conservación y Desarrollo Sustentable del Estado de Campeche</t>
  </si>
  <si>
    <t xml:space="preserve">Promoción de cultura ambiental a través de talleres y recorridos inclusivos dentro de las instalaciones del parque Ximbal </t>
  </si>
  <si>
    <t>32 Comisión Estatal de Desarrollo de Suelo y Vivienda</t>
  </si>
  <si>
    <t>Proyectos de adecuación de viviendas para personas con discapacidad</t>
  </si>
  <si>
    <t>Desarrollo integral de Suelo y Vivienda</t>
  </si>
  <si>
    <t>Solicitudes recibidas y aprobadas para ampliación y mejoramiento de viviendas</t>
  </si>
  <si>
    <t xml:space="preserve">33 Instituto de Desarrollo y Formación Social </t>
  </si>
  <si>
    <t>Fortalecimiento de Capacidades en materia de desarrollo social y humano</t>
  </si>
  <si>
    <t>Pláticas de concientización en materia de equidad e igualdad de género</t>
  </si>
  <si>
    <t>Pláticas de concientización en materia de discapacidad</t>
  </si>
  <si>
    <t>35 Instituto de Información Estadística, Geográfica y Catastral del Estado de Campeche</t>
  </si>
  <si>
    <t>Atención de las personas con discapacidad para trámites y servicios; así como impresión de folletos con el tema especifico, para información del personal capacitado en los Municipios.</t>
  </si>
  <si>
    <t xml:space="preserve">36 Instituto de Seguridad y Servicios Sociales de los Trabajadores del Estado de Campeche </t>
  </si>
  <si>
    <t>Jubilados y Pensionados del Estado de Campeche</t>
  </si>
  <si>
    <t>Fomento y promoción de los Derechos Humanos mediante actividades de difusión de material informativo y platicas de sensiblización al personal del Instituto</t>
  </si>
  <si>
    <t>37 Instituto de Acceso a la Justicia del Estado de Campeche</t>
  </si>
  <si>
    <t>Mantenimiento en los accesos de personas con discapacidad del edificio principal</t>
  </si>
  <si>
    <t>Pláticas de capacitaciónpara concientizar sobre equidad de género</t>
  </si>
  <si>
    <t>38 Centro de Conciliación Laboral del Estado de Campeche</t>
  </si>
  <si>
    <t>Programa de Justicia y Conciliación Laboral</t>
  </si>
  <si>
    <t>Pláticas de sensibilización en temas de protección de los Derechos Humanos
Plática al personal referente a la Equidad de Género</t>
  </si>
  <si>
    <t>41 Instituto de Pesca y Acuacultura del Estado de Campeche</t>
  </si>
  <si>
    <t xml:space="preserve"> Programa Rescate del Campo y Visión del Mar</t>
  </si>
  <si>
    <t>Entrega de apoyos para equipamiento para transformación de productos pesqueros y
acuícolas</t>
  </si>
  <si>
    <t>Entrega de apoyos por fallecimiento de pescadores ribereños y de altura activos en el
REPA</t>
  </si>
  <si>
    <t xml:space="preserve">Apoyos para preservar la seguridad y del sector pesquero y acuicola </t>
  </si>
  <si>
    <t>42  Instituto de Cultura y Artes del Estado de Campeche</t>
  </si>
  <si>
    <t>Programa de Promoción y Desarrollo de la Cultura</t>
  </si>
  <si>
    <t>Realizar actividades y talleres culturales y artísticos en beneficio de las niñas, niños y jovenes</t>
  </si>
  <si>
    <t>43  Autoridad del Patrimonio Cultural del Estado de Campeche</t>
  </si>
  <si>
    <t>Conservación del Patrimonio Cultural del Estado</t>
  </si>
  <si>
    <t>Entrega al personal, tripticos informativos de visibilización y concientización de las violaciones en materia de Derechos Humanos que enfrentan las personas con discapacidad</t>
  </si>
  <si>
    <t>Entrega al personal, dipticos y boletines informativos promoviendo la igualdad entre mujeres y hombres</t>
  </si>
  <si>
    <t>Eventos de Capacitación para el personal de los Organismos Centralizados en temas de Derechos Humanos, perspectiva de género y Discapacidad.</t>
  </si>
  <si>
    <t>Cursos de capacitación a las Instituciones de Asistencia Privada</t>
  </si>
  <si>
    <t>Realizar los trámites para el funcionamiento de la Secretaría o Entidad</t>
  </si>
  <si>
    <t>Impartición de cursos, conferencias y talleres para el personal del Poder Judicial en materia de Derechos Humanos.</t>
  </si>
  <si>
    <t>Curso capacitación de concientización en temas de Equidad de Género para el personal del INIFEEC</t>
  </si>
  <si>
    <t>Taller "HERMANA TUS MANOS VALEN" de enseñanza de ramas artesanales para coadyuvar a la disminución de la desigualdad sustantiva entre las actividades productivas artesanales</t>
  </si>
  <si>
    <t xml:space="preserve">06 Instituto Tecnológico Superior de Calkiní </t>
  </si>
  <si>
    <t>Órganos Desconcentrados</t>
  </si>
  <si>
    <t>Implementar de manera obligatoria programas permanentes de capacitación para las y los servidores públicos que desempeñen funciones de atención a la cuidadania, con enfoque de Derechos Humanos, perspectiva de género, no violencia e interculturalidad</t>
  </si>
  <si>
    <t>Cursos de capacitación para los transportistas en temas de relaciones humanas</t>
  </si>
  <si>
    <t>Formación educativa, laboral y cursos de Derechos Humanos, asi como desarrollo de habilidades, tanto individuales como sociales</t>
  </si>
  <si>
    <t>Garantizar el respeto a los derechos humanos de todas las personas que se encuentren sujetas al régimen de custodia y vigilancia en los Centros Penitenciarios</t>
  </si>
  <si>
    <t>Impartición de Taller al personal de la Comisión Estatal de Desarrollo de Suelo y Vivienda en temas de Perspectiva de Género</t>
  </si>
  <si>
    <t>31 Servicio de Administración Fiscal del Estado de Campeche</t>
  </si>
  <si>
    <t>23 Órganos Públicos Autónomos</t>
  </si>
  <si>
    <t xml:space="preserve">Pláticas y conferencias para impulsar y encausar, con una visión incluyente e integral, en beneficio de las personas con discapacidad </t>
  </si>
  <si>
    <t>Pláticas de equidad de género, generando un ambiente de respeto en la igualdad de oportunidades entre hombres y mujeres.</t>
  </si>
  <si>
    <t>Apoyo, Asesoría Técnica y Jurídica a la C. Gobernadora del Estado y a las Secretarías y Dependencias de la Administración Pública Estatal</t>
  </si>
  <si>
    <t>Realizacion de campañas de promocion de la oferta educativa con enfoque de género con le propósito de incrementar la matrícula femenina en los planteles.
Realizacion de campañas de promoción  para evitar cualquier tipo de violencia</t>
  </si>
  <si>
    <t xml:space="preserve">Pláticas sobre el tema de Derechos Humanos de niñas, niños y adolescentes.
Serie Radiofónica con el tema  Derechos Humanos de niñas, niños y adolescentes zona libre </t>
  </si>
  <si>
    <t>Pláticas y conferencias sobre protección de los derechos huamnos de las personas con discapacidad</t>
  </si>
  <si>
    <t>Pláticas y / o talleres en materia de igualdad de género y en la preveención del hostigamiento y acoso sexual.</t>
  </si>
  <si>
    <t>Cursos que promueven la equidad de género, y sobre derechos humanos para alumnos y personas docente y administrativo de la Universidad Tecnológica de Candelaria.</t>
  </si>
  <si>
    <t>Diversos servicios de valoraciones físicas
Cursos, talleres y charlas que promueven la inclusión de personas con discapacidad</t>
  </si>
  <si>
    <t>Programa de cultura turística "Niñas y Niños custodios"</t>
  </si>
  <si>
    <t>Realizar cursos de capacitación que fomenten la igualdad de género tanto en servidores públicos, como en público en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</si>
</sst>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00%"/>
  </numFmts>
  <fonts count="13" x14ac:knownFonts="1">
    <font>
      <sz val="11"/>
      <color theme="1"/>
      <name val="Calibri"/>
      <family val="2"/>
      <scheme val="minor"/>
    </font>
    <font>
      <sz val="11"/>
      <color theme="1"/>
      <name val="Calibri"/>
      <family val="2"/>
      <scheme val="minor"/>
    </font>
    <font>
      <b/>
      <sz val="13"/>
      <name val="Arial"/>
      <family val="2"/>
    </font>
    <font>
      <sz val="11"/>
      <name val="Arial"/>
      <family val="2"/>
    </font>
    <font>
      <b/>
      <sz val="11"/>
      <name val="Arial"/>
      <family val="2"/>
    </font>
    <font>
      <b/>
      <sz val="12"/>
      <color theme="0"/>
      <name val="Arial"/>
      <family val="2"/>
    </font>
    <font>
      <b/>
      <sz val="12"/>
      <name val="Arial"/>
      <family val="2"/>
    </font>
    <font>
      <b/>
      <sz val="10"/>
      <name val="Arial"/>
      <family val="2"/>
    </font>
    <font>
      <sz val="10"/>
      <name val="Arial"/>
      <family val="2"/>
    </font>
    <font>
      <sz val="9"/>
      <name val="Arial"/>
      <family val="2"/>
    </font>
    <font>
      <b/>
      <i/>
      <sz val="12"/>
      <name val="Arial"/>
      <family val="2"/>
    </font>
    <font>
      <b/>
      <i/>
      <sz val="11"/>
      <name val="Arial"/>
      <family val="2"/>
    </font>
    <font>
      <sz val="9"/>
      <color theme="1"/>
      <name val="Arial"/>
      <family val="2"/>
    </font>
  </fonts>
  <fills count="4">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s>
  <borders count="40">
    <border>
      <left/>
      <right/>
      <top/>
      <bottom/>
      <diagonal/>
    </border>
    <border>
      <left style="double">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diagonal/>
    </border>
    <border>
      <left/>
      <right style="thin">
        <color indexed="64"/>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double">
        <color indexed="64"/>
      </right>
      <top/>
      <bottom style="thin">
        <color theme="0" tint="-0.499984740745262"/>
      </bottom>
      <diagonal/>
    </border>
    <border>
      <left style="double">
        <color indexed="64"/>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double">
        <color indexed="64"/>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double">
        <color indexed="64"/>
      </right>
      <top style="thin">
        <color theme="0" tint="-0.499984740745262"/>
      </top>
      <bottom style="thin">
        <color theme="0" tint="-0.499984740745262"/>
      </bottom>
      <diagonal/>
    </border>
    <border>
      <left style="double">
        <color indexed="64"/>
      </left>
      <right/>
      <top style="thin">
        <color theme="0" tint="-0.499984740745262"/>
      </top>
      <bottom style="double">
        <color indexed="64"/>
      </bottom>
      <diagonal/>
    </border>
    <border>
      <left style="thin">
        <color theme="0" tint="-0.499984740745262"/>
      </left>
      <right style="double">
        <color indexed="64"/>
      </right>
      <top style="thin">
        <color theme="0" tint="-0.499984740745262"/>
      </top>
      <bottom style="double">
        <color indexed="64"/>
      </bottom>
      <diagonal/>
    </border>
    <border>
      <left/>
      <right style="double">
        <color indexed="64"/>
      </right>
      <top/>
      <bottom style="thin">
        <color theme="0" tint="-0.499984740745262"/>
      </bottom>
      <diagonal/>
    </border>
    <border>
      <left style="double">
        <color indexed="64"/>
      </left>
      <right/>
      <top style="thin">
        <color theme="0" tint="-0.499984740745262"/>
      </top>
      <bottom style="thin">
        <color theme="0" tint="-0.34998626667073579"/>
      </bottom>
      <diagonal/>
    </border>
    <border>
      <left/>
      <right style="thin">
        <color theme="0" tint="-0.499984740745262"/>
      </right>
      <top style="thin">
        <color theme="0" tint="-0.499984740745262"/>
      </top>
      <bottom style="thin">
        <color theme="0" tint="-0.34998626667073579"/>
      </bottom>
      <diagonal/>
    </border>
    <border>
      <left style="thin">
        <color theme="0" tint="-0.499984740745262"/>
      </left>
      <right style="double">
        <color indexed="64"/>
      </right>
      <top style="thin">
        <color theme="0" tint="-0.499984740745262"/>
      </top>
      <bottom style="thin">
        <color theme="0" tint="-0.34998626667073579"/>
      </bottom>
      <diagonal/>
    </border>
    <border>
      <left/>
      <right style="thin">
        <color theme="0" tint="-0.499984740745262"/>
      </right>
      <top style="thin">
        <color theme="0" tint="-0.499984740745262"/>
      </top>
      <bottom/>
      <diagonal/>
    </border>
    <border>
      <left/>
      <right style="thin">
        <color theme="0" tint="-0.499984740745262"/>
      </right>
      <top style="thin">
        <color theme="0" tint="-0.499984740745262"/>
      </top>
      <bottom style="double">
        <color indexed="64"/>
      </bottom>
      <diagonal/>
    </border>
    <border>
      <left style="double">
        <color indexed="64"/>
      </left>
      <right/>
      <top style="thin">
        <color theme="0" tint="-0.24994659260841701"/>
      </top>
      <bottom style="thin">
        <color theme="0" tint="-0.499984740745262"/>
      </bottom>
      <diagonal/>
    </border>
    <border>
      <left/>
      <right style="thin">
        <color theme="0" tint="-0.499984740745262"/>
      </right>
      <top style="thin">
        <color theme="0" tint="-0.24994659260841701"/>
      </top>
      <bottom style="thin">
        <color theme="0" tint="-0.499984740745262"/>
      </bottom>
      <diagonal/>
    </border>
    <border>
      <left/>
      <right style="thin">
        <color theme="0" tint="-0.499984740745262"/>
      </right>
      <top/>
      <bottom/>
      <diagonal/>
    </border>
    <border>
      <left style="double">
        <color indexed="64"/>
      </left>
      <right/>
      <top style="thin">
        <color theme="0" tint="-0.499984740745262"/>
      </top>
      <bottom/>
      <diagonal/>
    </border>
    <border>
      <left/>
      <right style="double">
        <color indexed="64"/>
      </right>
      <top style="thin">
        <color theme="0" tint="-0.499984740745262"/>
      </top>
      <bottom/>
      <diagonal/>
    </border>
    <border>
      <left/>
      <right style="thin">
        <color theme="0" tint="-0.499984740745262"/>
      </right>
      <top style="thin">
        <color theme="0" tint="-0.34998626667073579"/>
      </top>
      <bottom style="thin">
        <color theme="0" tint="-0.499984740745262"/>
      </bottom>
      <diagonal/>
    </border>
    <border>
      <left style="double">
        <color indexed="64"/>
      </left>
      <right/>
      <top style="thin">
        <color theme="0" tint="-0.34998626667073579"/>
      </top>
      <bottom style="thin">
        <color theme="0" tint="-0.499984740745262"/>
      </bottom>
      <diagonal/>
    </border>
    <border>
      <left style="thin">
        <color theme="0" tint="-0.499984740745262"/>
      </left>
      <right style="double">
        <color indexed="64"/>
      </right>
      <top style="thin">
        <color theme="0" tint="-0.34998626667073579"/>
      </top>
      <bottom style="thin">
        <color theme="0" tint="-0.499984740745262"/>
      </bottom>
      <diagonal/>
    </border>
    <border>
      <left style="thin">
        <color theme="0" tint="-0.499984740745262"/>
      </left>
      <right style="double">
        <color indexed="64"/>
      </right>
      <top style="thin">
        <color theme="0" tint="-0.499984740745262"/>
      </top>
      <bottom/>
      <diagonal/>
    </border>
    <border>
      <left style="double">
        <color indexed="64"/>
      </left>
      <right/>
      <top style="thin">
        <color theme="0" tint="-0.34998626667073579"/>
      </top>
      <bottom/>
      <diagonal/>
    </border>
    <border>
      <left/>
      <right style="thin">
        <color theme="0" tint="-0.499984740745262"/>
      </right>
      <top style="thin">
        <color theme="0" tint="-0.34998626667073579"/>
      </top>
      <bottom/>
      <diagonal/>
    </border>
    <border>
      <left style="thin">
        <color theme="0" tint="-0.499984740745262"/>
      </left>
      <right style="double">
        <color indexed="64"/>
      </right>
      <top style="thin">
        <color theme="0" tint="-0.34998626667073579"/>
      </top>
      <bottom/>
      <diagonal/>
    </border>
    <border>
      <left style="thin">
        <color theme="0" tint="-0.499984740745262"/>
      </left>
      <right style="double">
        <color indexed="64"/>
      </right>
      <top/>
      <bottom/>
      <diagonal/>
    </border>
    <border>
      <left/>
      <right/>
      <top style="double">
        <color indexed="64"/>
      </top>
      <bottom/>
      <diagonal/>
    </border>
    <border>
      <left style="double">
        <color indexed="64"/>
      </left>
      <right/>
      <top style="thin">
        <color theme="0" tint="-0.499984740745262"/>
      </top>
      <bottom style="thin">
        <color theme="2" tint="-0.499984740745262"/>
      </bottom>
      <diagonal/>
    </border>
  </borders>
  <cellStyleXfs count="2">
    <xf numFmtId="0" fontId="0" fillId="0" borderId="0"/>
    <xf numFmtId="43" fontId="1" fillId="0" borderId="0" applyFont="0" applyFill="0" applyBorder="0" applyAlignment="0" applyProtection="0"/>
  </cellStyleXfs>
  <cellXfs count="157">
    <xf numFmtId="0" fontId="0" fillId="0" borderId="0" xfId="0"/>
    <xf numFmtId="0" fontId="3" fillId="0" borderId="0" xfId="0" applyFont="1" applyFill="1"/>
    <xf numFmtId="3" fontId="3" fillId="0" borderId="0" xfId="0" applyNumberFormat="1" applyFont="1" applyFill="1"/>
    <xf numFmtId="0" fontId="4" fillId="0" borderId="0" xfId="0" applyFont="1" applyFill="1" applyBorder="1" applyAlignment="1">
      <alignment horizont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3" fontId="5" fillId="2" borderId="3" xfId="0" applyNumberFormat="1" applyFont="1" applyFill="1" applyBorder="1" applyAlignment="1">
      <alignment horizontal="center" vertical="center"/>
    </xf>
    <xf numFmtId="3" fontId="6" fillId="0" borderId="6" xfId="0" applyNumberFormat="1" applyFont="1" applyFill="1" applyBorder="1" applyAlignment="1"/>
    <xf numFmtId="0" fontId="6" fillId="3" borderId="7" xfId="0" applyFont="1" applyFill="1" applyBorder="1" applyAlignment="1">
      <alignment horizontal="left" vertical="center"/>
    </xf>
    <xf numFmtId="0" fontId="7" fillId="3" borderId="0" xfId="0" applyFont="1" applyFill="1" applyBorder="1" applyAlignment="1">
      <alignment horizontal="right" vertical="center"/>
    </xf>
    <xf numFmtId="3" fontId="4" fillId="3" borderId="8" xfId="0" applyNumberFormat="1" applyFont="1" applyFill="1" applyBorder="1" applyAlignment="1">
      <alignment vertical="center"/>
    </xf>
    <xf numFmtId="0" fontId="4" fillId="0" borderId="9" xfId="0" applyFont="1" applyFill="1" applyBorder="1" applyAlignment="1">
      <alignment vertical="center"/>
    </xf>
    <xf numFmtId="0" fontId="3" fillId="0" borderId="10" xfId="0" applyFont="1" applyFill="1" applyBorder="1" applyAlignment="1">
      <alignment vertical="center"/>
    </xf>
    <xf numFmtId="3" fontId="4" fillId="0" borderId="11" xfId="0" applyNumberFormat="1" applyFont="1" applyFill="1" applyBorder="1" applyAlignment="1"/>
    <xf numFmtId="0" fontId="3" fillId="0" borderId="0" xfId="0" applyFont="1" applyFill="1" applyAlignment="1">
      <alignment vertical="center"/>
    </xf>
    <xf numFmtId="0" fontId="8" fillId="0" borderId="12" xfId="0" applyFont="1" applyFill="1" applyBorder="1" applyAlignment="1">
      <alignment wrapText="1"/>
    </xf>
    <xf numFmtId="0" fontId="8" fillId="0" borderId="13" xfId="0" applyFont="1" applyFill="1" applyBorder="1"/>
    <xf numFmtId="3" fontId="8" fillId="0" borderId="14" xfId="0" applyNumberFormat="1" applyFont="1" applyFill="1" applyBorder="1" applyAlignment="1"/>
    <xf numFmtId="0" fontId="9" fillId="0" borderId="13" xfId="0" applyFont="1" applyFill="1" applyBorder="1" applyAlignment="1">
      <alignment horizontal="left" vertical="center" wrapText="1" indent="6"/>
    </xf>
    <xf numFmtId="3" fontId="9" fillId="0" borderId="14" xfId="0" applyNumberFormat="1" applyFont="1" applyFill="1" applyBorder="1" applyAlignment="1"/>
    <xf numFmtId="9" fontId="8" fillId="0" borderId="12" xfId="0" applyNumberFormat="1" applyFont="1" applyFill="1" applyBorder="1" applyAlignment="1">
      <alignment wrapText="1"/>
    </xf>
    <xf numFmtId="3" fontId="9" fillId="0" borderId="14" xfId="0" applyNumberFormat="1" applyFont="1" applyFill="1" applyBorder="1" applyAlignment="1">
      <alignment vertical="center"/>
    </xf>
    <xf numFmtId="0" fontId="9" fillId="0" borderId="15" xfId="0" applyFont="1" applyFill="1" applyBorder="1" applyAlignment="1">
      <alignment horizontal="left" vertical="center" wrapText="1" indent="6"/>
    </xf>
    <xf numFmtId="0" fontId="3" fillId="0" borderId="12" xfId="0" applyFont="1" applyFill="1" applyBorder="1" applyAlignment="1">
      <alignment horizontal="left"/>
    </xf>
    <xf numFmtId="0" fontId="11" fillId="0" borderId="15" xfId="0" applyFont="1" applyFill="1" applyBorder="1" applyAlignment="1">
      <alignment horizontal="left" vertical="center" wrapText="1"/>
    </xf>
    <xf numFmtId="3" fontId="4" fillId="0" borderId="14" xfId="0" applyNumberFormat="1" applyFont="1" applyFill="1" applyBorder="1" applyAlignment="1"/>
    <xf numFmtId="0" fontId="11" fillId="0" borderId="12" xfId="0" applyFont="1" applyFill="1" applyBorder="1" applyAlignment="1">
      <alignment horizontal="left" vertical="center" wrapText="1"/>
    </xf>
    <xf numFmtId="0" fontId="8" fillId="0" borderId="13" xfId="0" applyFont="1" applyFill="1" applyBorder="1" applyAlignment="1">
      <alignment horizontal="left" wrapText="1"/>
    </xf>
    <xf numFmtId="0" fontId="8" fillId="0" borderId="12" xfId="0" applyFont="1" applyFill="1" applyBorder="1" applyAlignment="1">
      <alignment horizontal="left"/>
    </xf>
    <xf numFmtId="0" fontId="3" fillId="0" borderId="13" xfId="0" applyFont="1" applyFill="1" applyBorder="1" applyAlignment="1">
      <alignment horizontal="left" wrapText="1" indent="6"/>
    </xf>
    <xf numFmtId="0" fontId="9" fillId="0" borderId="13" xfId="0" applyFont="1" applyFill="1" applyBorder="1" applyAlignment="1">
      <alignment horizontal="left" wrapText="1" indent="6"/>
    </xf>
    <xf numFmtId="0" fontId="8" fillId="0" borderId="13" xfId="0" applyFont="1" applyFill="1" applyBorder="1" applyAlignment="1">
      <alignment wrapText="1"/>
    </xf>
    <xf numFmtId="9" fontId="8" fillId="0" borderId="17" xfId="0" applyNumberFormat="1" applyFont="1" applyFill="1" applyBorder="1" applyAlignment="1">
      <alignment wrapText="1"/>
    </xf>
    <xf numFmtId="3" fontId="9" fillId="0" borderId="18" xfId="0" applyNumberFormat="1" applyFont="1" applyFill="1" applyBorder="1" applyAlignment="1">
      <alignment vertical="center"/>
    </xf>
    <xf numFmtId="9" fontId="8" fillId="0" borderId="20" xfId="0" applyNumberFormat="1" applyFont="1" applyFill="1" applyBorder="1" applyAlignment="1">
      <alignment wrapText="1"/>
    </xf>
    <xf numFmtId="0" fontId="9" fillId="0" borderId="21" xfId="0" applyFont="1" applyFill="1" applyBorder="1" applyAlignment="1">
      <alignment horizontal="left" vertical="center" wrapText="1" indent="6"/>
    </xf>
    <xf numFmtId="3" fontId="9" fillId="0" borderId="22" xfId="0" applyNumberFormat="1" applyFont="1" applyFill="1" applyBorder="1" applyAlignment="1">
      <alignment vertical="center"/>
    </xf>
    <xf numFmtId="0" fontId="4" fillId="0" borderId="9" xfId="0" applyFont="1" applyFill="1" applyBorder="1" applyAlignment="1">
      <alignment horizontal="left"/>
    </xf>
    <xf numFmtId="0" fontId="3" fillId="0" borderId="10" xfId="0" applyFont="1" applyFill="1" applyBorder="1"/>
    <xf numFmtId="9" fontId="7" fillId="0" borderId="12" xfId="0" applyNumberFormat="1" applyFont="1" applyFill="1" applyBorder="1" applyAlignment="1">
      <alignment wrapText="1"/>
    </xf>
    <xf numFmtId="3" fontId="9" fillId="0" borderId="14" xfId="0" applyNumberFormat="1" applyFont="1" applyFill="1" applyBorder="1" applyAlignment="1">
      <alignment horizontal="right" vertical="center"/>
    </xf>
    <xf numFmtId="9" fontId="7" fillId="0" borderId="9" xfId="0" applyNumberFormat="1" applyFont="1" applyFill="1" applyBorder="1" applyAlignment="1">
      <alignment wrapText="1"/>
    </xf>
    <xf numFmtId="0" fontId="9" fillId="0" borderId="10" xfId="0" applyFont="1" applyFill="1" applyBorder="1" applyAlignment="1">
      <alignment horizontal="left" wrapText="1" indent="6"/>
    </xf>
    <xf numFmtId="0" fontId="4" fillId="0" borderId="9" xfId="0" applyFont="1" applyFill="1" applyBorder="1" applyAlignment="1"/>
    <xf numFmtId="0" fontId="3" fillId="0" borderId="10" xfId="0" applyFont="1" applyFill="1" applyBorder="1" applyAlignment="1">
      <alignment wrapText="1"/>
    </xf>
    <xf numFmtId="0" fontId="8" fillId="0" borderId="13" xfId="0" applyFont="1" applyFill="1" applyBorder="1" applyAlignment="1">
      <alignment vertical="center" wrapText="1"/>
    </xf>
    <xf numFmtId="3" fontId="7" fillId="0" borderId="14" xfId="0" applyNumberFormat="1" applyFont="1" applyFill="1" applyBorder="1" applyAlignment="1"/>
    <xf numFmtId="9" fontId="8" fillId="0" borderId="12" xfId="0" applyNumberFormat="1" applyFont="1" applyFill="1" applyBorder="1" applyAlignment="1">
      <alignment horizontal="center" wrapText="1"/>
    </xf>
    <xf numFmtId="0" fontId="8" fillId="0" borderId="12" xfId="1" applyNumberFormat="1" applyFont="1" applyFill="1" applyBorder="1" applyAlignment="1">
      <alignment horizontal="center" wrapText="1"/>
    </xf>
    <xf numFmtId="0" fontId="8" fillId="0" borderId="12" xfId="0" applyNumberFormat="1" applyFont="1" applyFill="1" applyBorder="1" applyAlignment="1">
      <alignment horizontal="center" wrapText="1"/>
    </xf>
    <xf numFmtId="0" fontId="8" fillId="0" borderId="9" xfId="0" applyFont="1" applyFill="1" applyBorder="1" applyAlignment="1">
      <alignment wrapText="1"/>
    </xf>
    <xf numFmtId="0" fontId="8" fillId="0" borderId="10" xfId="0" applyFont="1" applyFill="1" applyBorder="1" applyAlignment="1">
      <alignment vertical="center" wrapText="1"/>
    </xf>
    <xf numFmtId="3" fontId="7" fillId="0" borderId="11" xfId="0" applyNumberFormat="1" applyFont="1" applyFill="1" applyBorder="1" applyAlignment="1"/>
    <xf numFmtId="0" fontId="9" fillId="0" borderId="23" xfId="0" applyFont="1" applyFill="1" applyBorder="1" applyAlignment="1">
      <alignment horizontal="left" vertical="center" wrapText="1" indent="6"/>
    </xf>
    <xf numFmtId="0" fontId="4" fillId="0" borderId="9" xfId="0" applyFont="1" applyFill="1" applyBorder="1" applyAlignment="1">
      <alignment wrapText="1"/>
    </xf>
    <xf numFmtId="9" fontId="8" fillId="0" borderId="9" xfId="0" applyNumberFormat="1" applyFont="1" applyFill="1" applyBorder="1" applyAlignment="1">
      <alignment wrapText="1"/>
    </xf>
    <xf numFmtId="0" fontId="9" fillId="0" borderId="10" xfId="0" applyFont="1" applyFill="1" applyBorder="1" applyAlignment="1">
      <alignment horizontal="left" vertical="center" wrapText="1" indent="6"/>
    </xf>
    <xf numFmtId="3" fontId="9" fillId="0" borderId="11" xfId="0" applyNumberFormat="1" applyFont="1" applyFill="1" applyBorder="1" applyAlignment="1">
      <alignment vertical="center"/>
    </xf>
    <xf numFmtId="0" fontId="9" fillId="0" borderId="24" xfId="0" applyFont="1" applyFill="1" applyBorder="1" applyAlignment="1">
      <alignment horizontal="left" vertical="center" wrapText="1" indent="6"/>
    </xf>
    <xf numFmtId="0" fontId="3" fillId="0" borderId="12" xfId="0" applyFont="1" applyFill="1" applyBorder="1" applyAlignment="1">
      <alignment horizontal="left" vertical="center"/>
    </xf>
    <xf numFmtId="0" fontId="3" fillId="0" borderId="13" xfId="0" applyFont="1" applyFill="1" applyBorder="1"/>
    <xf numFmtId="10" fontId="7" fillId="0" borderId="12" xfId="0" applyNumberFormat="1" applyFont="1" applyFill="1" applyBorder="1" applyAlignment="1">
      <alignment wrapText="1"/>
    </xf>
    <xf numFmtId="0" fontId="4" fillId="0" borderId="12" xfId="0" applyFont="1" applyFill="1" applyBorder="1" applyAlignment="1"/>
    <xf numFmtId="0" fontId="3" fillId="0" borderId="13" xfId="0" applyFont="1" applyFill="1" applyBorder="1" applyAlignment="1">
      <alignment horizontal="left" vertical="top" wrapText="1" indent="6"/>
    </xf>
    <xf numFmtId="0" fontId="9" fillId="0" borderId="13" xfId="0" applyFont="1" applyFill="1" applyBorder="1" applyAlignment="1">
      <alignment horizontal="left" vertical="top" wrapText="1" indent="6"/>
    </xf>
    <xf numFmtId="0" fontId="7" fillId="0" borderId="12" xfId="0" applyFont="1" applyFill="1" applyBorder="1" applyAlignment="1">
      <alignment wrapText="1"/>
    </xf>
    <xf numFmtId="3" fontId="7" fillId="0" borderId="14" xfId="0" applyNumberFormat="1" applyFont="1" applyFill="1" applyBorder="1" applyAlignment="1">
      <alignment vertical="center"/>
    </xf>
    <xf numFmtId="3" fontId="9" fillId="0" borderId="16" xfId="0" applyNumberFormat="1" applyFont="1" applyFill="1" applyBorder="1" applyAlignment="1">
      <alignment vertical="center"/>
    </xf>
    <xf numFmtId="0" fontId="7" fillId="0" borderId="9" xfId="0" applyFont="1" applyFill="1" applyBorder="1" applyAlignment="1">
      <alignment wrapText="1"/>
    </xf>
    <xf numFmtId="3" fontId="11" fillId="0" borderId="16" xfId="0" applyNumberFormat="1" applyFont="1" applyFill="1" applyBorder="1" applyAlignment="1">
      <alignment vertical="center" wrapText="1"/>
    </xf>
    <xf numFmtId="0" fontId="8" fillId="0" borderId="13" xfId="0" applyFont="1" applyFill="1" applyBorder="1" applyAlignment="1">
      <alignment vertical="top" wrapText="1"/>
    </xf>
    <xf numFmtId="0" fontId="11" fillId="0" borderId="10" xfId="0" applyFont="1" applyFill="1" applyBorder="1" applyAlignment="1">
      <alignment horizontal="left" vertical="center" wrapText="1"/>
    </xf>
    <xf numFmtId="0" fontId="8" fillId="0" borderId="13" xfId="0" applyFont="1" applyFill="1" applyBorder="1" applyAlignment="1"/>
    <xf numFmtId="0" fontId="3" fillId="0" borderId="9" xfId="0" applyFont="1" applyFill="1" applyBorder="1" applyAlignment="1"/>
    <xf numFmtId="0" fontId="3" fillId="0" borderId="10" xfId="0" applyFont="1" applyFill="1" applyBorder="1" applyAlignment="1">
      <alignment horizontal="left" wrapText="1" indent="6"/>
    </xf>
    <xf numFmtId="3" fontId="8" fillId="0" borderId="14" xfId="0" applyNumberFormat="1" applyFont="1" applyFill="1" applyBorder="1" applyAlignment="1">
      <alignment vertical="center"/>
    </xf>
    <xf numFmtId="0" fontId="9" fillId="0" borderId="27" xfId="0" applyFont="1" applyFill="1" applyBorder="1" applyAlignment="1">
      <alignment horizontal="left" vertical="center" wrapText="1" indent="6"/>
    </xf>
    <xf numFmtId="0" fontId="9" fillId="0" borderId="23" xfId="0" applyFont="1" applyFill="1" applyBorder="1" applyAlignment="1">
      <alignment horizontal="left" vertical="top" wrapText="1" indent="6"/>
    </xf>
    <xf numFmtId="10" fontId="7" fillId="0" borderId="9" xfId="0" applyNumberFormat="1" applyFont="1" applyFill="1" applyBorder="1" applyAlignment="1">
      <alignment wrapText="1"/>
    </xf>
    <xf numFmtId="0" fontId="9" fillId="0" borderId="10" xfId="0" applyFont="1" applyFill="1" applyBorder="1" applyAlignment="1">
      <alignment horizontal="left" vertical="top" wrapText="1" indent="6"/>
    </xf>
    <xf numFmtId="3" fontId="9" fillId="0" borderId="19" xfId="0" applyNumberFormat="1" applyFont="1" applyFill="1" applyBorder="1" applyAlignment="1">
      <alignment vertical="center"/>
    </xf>
    <xf numFmtId="10" fontId="7" fillId="0" borderId="28" xfId="0" applyNumberFormat="1" applyFont="1" applyFill="1" applyBorder="1" applyAlignment="1">
      <alignment wrapText="1"/>
    </xf>
    <xf numFmtId="3" fontId="9" fillId="0" borderId="29" xfId="0" applyNumberFormat="1" applyFont="1" applyFill="1" applyBorder="1" applyAlignment="1">
      <alignment vertical="center"/>
    </xf>
    <xf numFmtId="0" fontId="8" fillId="0" borderId="10" xfId="0" applyFont="1" applyFill="1" applyBorder="1" applyAlignment="1">
      <alignment wrapText="1"/>
    </xf>
    <xf numFmtId="3" fontId="8" fillId="0" borderId="11" xfId="0" applyNumberFormat="1" applyFont="1" applyFill="1" applyBorder="1" applyAlignment="1"/>
    <xf numFmtId="0" fontId="4" fillId="0" borderId="12" xfId="0" applyFont="1" applyFill="1" applyBorder="1" applyAlignment="1">
      <alignment vertical="center" wrapText="1"/>
    </xf>
    <xf numFmtId="0" fontId="9" fillId="0" borderId="30" xfId="0" applyFont="1" applyFill="1" applyBorder="1" applyAlignment="1">
      <alignment horizontal="left" wrapText="1" indent="6"/>
    </xf>
    <xf numFmtId="9" fontId="8" fillId="0" borderId="31" xfId="0" applyNumberFormat="1" applyFont="1" applyFill="1" applyBorder="1" applyAlignment="1">
      <alignment wrapText="1"/>
    </xf>
    <xf numFmtId="3" fontId="9" fillId="0" borderId="32" xfId="0" applyNumberFormat="1" applyFont="1" applyFill="1" applyBorder="1" applyAlignment="1">
      <alignment vertical="center"/>
    </xf>
    <xf numFmtId="0" fontId="9" fillId="0" borderId="24" xfId="0" applyFont="1" applyFill="1" applyBorder="1" applyAlignment="1">
      <alignment horizontal="left" wrapText="1" indent="6"/>
    </xf>
    <xf numFmtId="3" fontId="9" fillId="0" borderId="18" xfId="0" applyNumberFormat="1" applyFont="1" applyFill="1" applyBorder="1" applyAlignment="1"/>
    <xf numFmtId="0" fontId="3" fillId="0" borderId="12" xfId="0" applyFont="1" applyFill="1" applyBorder="1" applyAlignment="1"/>
    <xf numFmtId="3" fontId="9" fillId="0" borderId="33" xfId="0" applyNumberFormat="1" applyFont="1" applyFill="1" applyBorder="1" applyAlignment="1">
      <alignment vertical="center"/>
    </xf>
    <xf numFmtId="3" fontId="4" fillId="0" borderId="11" xfId="0" applyNumberFormat="1" applyFont="1" applyFill="1" applyBorder="1" applyAlignment="1">
      <alignment vertical="center"/>
    </xf>
    <xf numFmtId="0" fontId="4" fillId="0" borderId="12" xfId="0" applyFont="1" applyFill="1" applyBorder="1" applyAlignment="1">
      <alignment wrapText="1"/>
    </xf>
    <xf numFmtId="3" fontId="4" fillId="0" borderId="14" xfId="0" applyNumberFormat="1" applyFont="1" applyFill="1" applyBorder="1" applyAlignment="1">
      <alignment vertical="center"/>
    </xf>
    <xf numFmtId="0" fontId="8" fillId="0" borderId="10" xfId="0" applyFont="1" applyFill="1" applyBorder="1"/>
    <xf numFmtId="164" fontId="8" fillId="0" borderId="28" xfId="0" applyNumberFormat="1" applyFont="1" applyFill="1" applyBorder="1" applyAlignment="1">
      <alignment wrapText="1"/>
    </xf>
    <xf numFmtId="164" fontId="8" fillId="0" borderId="34" xfId="0" applyNumberFormat="1" applyFont="1" applyFill="1" applyBorder="1" applyAlignment="1">
      <alignment wrapText="1"/>
    </xf>
    <xf numFmtId="0" fontId="9" fillId="0" borderId="35" xfId="0" applyFont="1" applyFill="1" applyBorder="1" applyAlignment="1">
      <alignment horizontal="left" vertical="center" wrapText="1" indent="6"/>
    </xf>
    <xf numFmtId="3" fontId="9" fillId="0" borderId="36" xfId="0" applyNumberFormat="1" applyFont="1" applyFill="1" applyBorder="1" applyAlignment="1">
      <alignment vertical="center"/>
    </xf>
    <xf numFmtId="3" fontId="6" fillId="3" borderId="37" xfId="0" applyNumberFormat="1" applyFont="1" applyFill="1" applyBorder="1" applyAlignment="1"/>
    <xf numFmtId="0" fontId="3" fillId="0" borderId="9" xfId="0" applyFont="1" applyFill="1" applyBorder="1" applyAlignment="1">
      <alignment vertical="center"/>
    </xf>
    <xf numFmtId="0" fontId="7" fillId="0" borderId="12" xfId="0" applyFont="1" applyFill="1" applyBorder="1" applyAlignment="1">
      <alignment horizontal="left" vertical="center" wrapText="1"/>
    </xf>
    <xf numFmtId="0" fontId="7" fillId="0" borderId="12" xfId="0" applyFont="1" applyFill="1" applyBorder="1" applyAlignment="1">
      <alignment horizontal="right" vertical="center" wrapText="1"/>
    </xf>
    <xf numFmtId="0" fontId="7" fillId="0" borderId="17" xfId="0" applyFont="1" applyFill="1" applyBorder="1" applyAlignment="1">
      <alignment horizontal="right" vertical="center" wrapText="1"/>
    </xf>
    <xf numFmtId="9" fontId="8" fillId="0" borderId="28" xfId="0" applyNumberFormat="1" applyFont="1" applyFill="1" applyBorder="1" applyAlignment="1">
      <alignment wrapText="1"/>
    </xf>
    <xf numFmtId="0" fontId="3" fillId="0" borderId="12" xfId="0" applyFont="1" applyFill="1" applyBorder="1" applyAlignment="1">
      <alignment vertical="center"/>
    </xf>
    <xf numFmtId="0" fontId="3" fillId="0" borderId="31" xfId="0" applyFont="1" applyFill="1" applyBorder="1" applyAlignment="1">
      <alignment vertical="center"/>
    </xf>
    <xf numFmtId="0" fontId="3" fillId="0" borderId="30" xfId="0" applyFont="1" applyFill="1" applyBorder="1"/>
    <xf numFmtId="3" fontId="9" fillId="0" borderId="14" xfId="0" applyNumberFormat="1" applyFont="1" applyFill="1" applyBorder="1" applyAlignment="1">
      <alignment vertical="center" wrapText="1"/>
    </xf>
    <xf numFmtId="9" fontId="7" fillId="0" borderId="28" xfId="0" applyNumberFormat="1" applyFont="1" applyFill="1" applyBorder="1" applyAlignment="1">
      <alignment wrapText="1"/>
    </xf>
    <xf numFmtId="0" fontId="9" fillId="0" borderId="23" xfId="0" applyFont="1" applyFill="1" applyBorder="1" applyAlignment="1">
      <alignment horizontal="left" wrapText="1" indent="6"/>
    </xf>
    <xf numFmtId="3" fontId="4" fillId="0" borderId="32" xfId="0" applyNumberFormat="1" applyFont="1" applyFill="1" applyBorder="1" applyAlignment="1"/>
    <xf numFmtId="9" fontId="7" fillId="0" borderId="17" xfId="0" applyNumberFormat="1" applyFont="1" applyFill="1" applyBorder="1" applyAlignment="1">
      <alignment wrapText="1"/>
    </xf>
    <xf numFmtId="0" fontId="8" fillId="0" borderId="23" xfId="0" applyFont="1" applyFill="1" applyBorder="1" applyAlignment="1">
      <alignment wrapText="1"/>
    </xf>
    <xf numFmtId="3" fontId="4" fillId="0" borderId="14" xfId="0" applyNumberFormat="1" applyFont="1" applyFill="1" applyBorder="1" applyAlignment="1">
      <alignment vertical="top"/>
    </xf>
    <xf numFmtId="0" fontId="8" fillId="0" borderId="12" xfId="0" applyFont="1" applyFill="1" applyBorder="1" applyAlignment="1">
      <alignment vertical="center"/>
    </xf>
    <xf numFmtId="0" fontId="8" fillId="0" borderId="17" xfId="0" applyFont="1" applyFill="1" applyBorder="1" applyAlignment="1">
      <alignment vertical="center"/>
    </xf>
    <xf numFmtId="0" fontId="8" fillId="0" borderId="9" xfId="0" applyFont="1" applyFill="1" applyBorder="1" applyAlignment="1">
      <alignment vertical="center"/>
    </xf>
    <xf numFmtId="0" fontId="9" fillId="0" borderId="27" xfId="0" applyFont="1" applyFill="1" applyBorder="1" applyAlignment="1">
      <alignment horizontal="left" wrapText="1" indent="6"/>
    </xf>
    <xf numFmtId="3" fontId="8" fillId="0" borderId="14" xfId="0" applyNumberFormat="1" applyFont="1" applyFill="1" applyBorder="1" applyAlignment="1">
      <alignment vertical="top"/>
    </xf>
    <xf numFmtId="10" fontId="7" fillId="0" borderId="17" xfId="0" applyNumberFormat="1" applyFont="1" applyFill="1" applyBorder="1" applyAlignment="1">
      <alignment wrapText="1"/>
    </xf>
    <xf numFmtId="0" fontId="3" fillId="0" borderId="9" xfId="0" applyFont="1" applyFill="1" applyBorder="1" applyAlignment="1">
      <alignment horizontal="left" vertical="center"/>
    </xf>
    <xf numFmtId="0" fontId="3" fillId="0" borderId="10" xfId="0" applyFont="1" applyFill="1" applyBorder="1" applyAlignment="1">
      <alignment horizontal="left" vertical="center" wrapText="1"/>
    </xf>
    <xf numFmtId="3" fontId="7" fillId="0" borderId="11" xfId="0" applyNumberFormat="1" applyFont="1" applyFill="1" applyBorder="1" applyAlignment="1">
      <alignment vertical="center"/>
    </xf>
    <xf numFmtId="3" fontId="9" fillId="0" borderId="33" xfId="0" applyNumberFormat="1" applyFont="1" applyFill="1" applyBorder="1" applyAlignment="1"/>
    <xf numFmtId="0" fontId="7" fillId="0" borderId="7" xfId="0" applyFont="1" applyFill="1" applyBorder="1" applyAlignment="1">
      <alignment wrapText="1"/>
    </xf>
    <xf numFmtId="0" fontId="8" fillId="0" borderId="27" xfId="0" applyFont="1" applyFill="1" applyBorder="1" applyAlignment="1">
      <alignment wrapText="1"/>
    </xf>
    <xf numFmtId="3" fontId="8" fillId="0" borderId="37" xfId="0" applyNumberFormat="1" applyFont="1" applyFill="1" applyBorder="1" applyAlignment="1">
      <alignment vertical="center"/>
    </xf>
    <xf numFmtId="0" fontId="8" fillId="0" borderId="13" xfId="0" applyFont="1" applyFill="1" applyBorder="1" applyAlignment="1">
      <alignment vertical="center"/>
    </xf>
    <xf numFmtId="0" fontId="8" fillId="0" borderId="28" xfId="0" applyFont="1" applyFill="1" applyBorder="1" applyAlignment="1">
      <alignment wrapText="1"/>
    </xf>
    <xf numFmtId="3" fontId="9" fillId="0" borderId="11" xfId="0" applyNumberFormat="1" applyFont="1" applyFill="1" applyBorder="1" applyAlignment="1"/>
    <xf numFmtId="0" fontId="8" fillId="0" borderId="0" xfId="0" applyFont="1" applyFill="1"/>
    <xf numFmtId="0" fontId="8" fillId="0" borderId="38" xfId="0" applyFont="1" applyFill="1" applyBorder="1"/>
    <xf numFmtId="3" fontId="8" fillId="0" borderId="0" xfId="0" applyNumberFormat="1" applyFont="1" applyFill="1" applyAlignment="1"/>
    <xf numFmtId="3" fontId="3" fillId="0" borderId="0" xfId="0" applyNumberFormat="1" applyFont="1" applyFill="1" applyAlignment="1"/>
    <xf numFmtId="0" fontId="3" fillId="0" borderId="0" xfId="0" applyFont="1" applyFill="1" applyBorder="1"/>
    <xf numFmtId="0" fontId="8" fillId="0" borderId="39" xfId="0" applyFont="1" applyFill="1" applyBorder="1" applyAlignment="1">
      <alignment wrapText="1"/>
    </xf>
    <xf numFmtId="0" fontId="12" fillId="0" borderId="13" xfId="0" applyFont="1" applyFill="1" applyBorder="1" applyAlignment="1">
      <alignment horizontal="left" vertical="center" wrapText="1" indent="6"/>
    </xf>
    <xf numFmtId="0" fontId="10" fillId="0" borderId="12"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4" fillId="0" borderId="12" xfId="0" applyFont="1" applyFill="1" applyBorder="1" applyAlignment="1">
      <alignment horizontal="left"/>
    </xf>
    <xf numFmtId="0" fontId="4" fillId="0" borderId="13" xfId="0" applyFont="1" applyFill="1" applyBorder="1" applyAlignment="1">
      <alignment horizontal="left"/>
    </xf>
    <xf numFmtId="0" fontId="10" fillId="0" borderId="25" xfId="0" applyFont="1" applyFill="1" applyBorder="1" applyAlignment="1">
      <alignment horizontal="left" vertical="center" wrapText="1"/>
    </xf>
    <xf numFmtId="0" fontId="10" fillId="0" borderId="26" xfId="0" applyFont="1" applyFill="1" applyBorder="1" applyAlignment="1">
      <alignment horizontal="left" vertical="center" wrapText="1"/>
    </xf>
    <xf numFmtId="10" fontId="4" fillId="0" borderId="12" xfId="0" applyNumberFormat="1" applyFont="1" applyFill="1" applyBorder="1" applyAlignment="1">
      <alignment horizontal="left" wrapText="1"/>
    </xf>
    <xf numFmtId="10" fontId="4" fillId="0" borderId="13" xfId="0" applyNumberFormat="1" applyFont="1" applyFill="1" applyBorder="1" applyAlignment="1">
      <alignment horizontal="left" wrapText="1"/>
    </xf>
    <xf numFmtId="0" fontId="2" fillId="0" borderId="0" xfId="0" applyFont="1" applyFill="1" applyAlignment="1">
      <alignment horizontal="center"/>
    </xf>
    <xf numFmtId="0" fontId="2" fillId="0" borderId="0" xfId="0" quotePrefix="1" applyFont="1" applyFill="1" applyAlignment="1">
      <alignment horizontal="center"/>
    </xf>
    <xf numFmtId="0" fontId="6" fillId="0" borderId="4" xfId="0" applyFont="1" applyFill="1" applyBorder="1" applyAlignment="1">
      <alignment horizontal="right" vertical="center"/>
    </xf>
    <xf numFmtId="0" fontId="6" fillId="0" borderId="5" xfId="0" applyFont="1" applyFill="1" applyBorder="1" applyAlignment="1">
      <alignment horizontal="right" vertical="center"/>
    </xf>
    <xf numFmtId="0" fontId="6" fillId="3" borderId="7" xfId="0" applyFont="1" applyFill="1" applyBorder="1" applyAlignment="1">
      <alignment horizontal="left" vertical="center" wrapText="1"/>
    </xf>
    <xf numFmtId="0" fontId="6" fillId="3" borderId="27" xfId="0" applyFont="1" applyFill="1" applyBorder="1" applyAlignment="1">
      <alignment horizontal="left" vertical="center" wrapText="1"/>
    </xf>
    <xf numFmtId="0" fontId="4" fillId="0" borderId="9" xfId="0" applyFont="1" applyFill="1" applyBorder="1" applyAlignment="1">
      <alignment horizontal="left" vertical="center"/>
    </xf>
    <xf numFmtId="0" fontId="4" fillId="0" borderId="10" xfId="0" applyFont="1" applyFill="1"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3</xdr:col>
      <xdr:colOff>0</xdr:colOff>
      <xdr:row>4</xdr:row>
      <xdr:rowOff>123826</xdr:rowOff>
    </xdr:to>
    <xdr:sp macro="" textlink="">
      <xdr:nvSpPr>
        <xdr:cNvPr id="2" name="Rectángulo 1">
          <a:extLst>
            <a:ext uri="{FF2B5EF4-FFF2-40B4-BE49-F238E27FC236}">
              <a16:creationId xmlns:a16="http://schemas.microsoft.com/office/drawing/2014/main" id="{5E4E8823-49F5-4A18-BC03-7EA6FB2CBC7A}"/>
            </a:ext>
          </a:extLst>
        </xdr:cNvPr>
        <xdr:cNvSpPr>
          <a:spLocks noChangeArrowheads="1"/>
        </xdr:cNvSpPr>
      </xdr:nvSpPr>
      <xdr:spPr bwMode="auto">
        <a:xfrm>
          <a:off x="19050" y="19050"/>
          <a:ext cx="8372475" cy="1000126"/>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152400</xdr:colOff>
      <xdr:row>0</xdr:row>
      <xdr:rowOff>95250</xdr:rowOff>
    </xdr:from>
    <xdr:to>
      <xdr:col>0</xdr:col>
      <xdr:colOff>809625</xdr:colOff>
      <xdr:row>3</xdr:row>
      <xdr:rowOff>142875</xdr:rowOff>
    </xdr:to>
    <xdr:pic>
      <xdr:nvPicPr>
        <xdr:cNvPr id="3" name="Picture 1" descr="dfd5abe1c7134d88ae5bafc7988f8437">
          <a:extLst>
            <a:ext uri="{FF2B5EF4-FFF2-40B4-BE49-F238E27FC236}">
              <a16:creationId xmlns:a16="http://schemas.microsoft.com/office/drawing/2014/main" id="{2554FA3F-289E-45A0-A305-968D127F4D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30252"/>
        <a:stretch>
          <a:fillRect/>
        </a:stretch>
      </xdr:blipFill>
      <xdr:spPr bwMode="auto">
        <a:xfrm>
          <a:off x="152400" y="95250"/>
          <a:ext cx="6572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9526</xdr:colOff>
      <xdr:row>0</xdr:row>
      <xdr:rowOff>95250</xdr:rowOff>
    </xdr:from>
    <xdr:to>
      <xdr:col>2</xdr:col>
      <xdr:colOff>809626</xdr:colOff>
      <xdr:row>4</xdr:row>
      <xdr:rowOff>89557</xdr:rowOff>
    </xdr:to>
    <xdr:pic>
      <xdr:nvPicPr>
        <xdr:cNvPr id="4" name="Imagen 3">
          <a:extLst>
            <a:ext uri="{FF2B5EF4-FFF2-40B4-BE49-F238E27FC236}">
              <a16:creationId xmlns:a16="http://schemas.microsoft.com/office/drawing/2014/main" id="{3809485C-1600-4186-8939-ABBFC678A6D4}"/>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10004" r="9403"/>
        <a:stretch/>
      </xdr:blipFill>
      <xdr:spPr>
        <a:xfrm>
          <a:off x="7105651" y="95250"/>
          <a:ext cx="800100" cy="88965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0"/>
  <sheetViews>
    <sheetView tabSelected="1" view="pageBreakPreview" topLeftCell="A118" zoomScaleNormal="100" zoomScaleSheetLayoutView="100" zoomScalePageLayoutView="90" workbookViewId="0">
      <selection activeCell="B44" sqref="B44"/>
    </sheetView>
  </sheetViews>
  <sheetFormatPr baseColWidth="10" defaultColWidth="11.42578125" defaultRowHeight="14.25" x14ac:dyDescent="0.2"/>
  <cols>
    <col min="1" max="1" width="29.5703125" style="1" customWidth="1"/>
    <col min="2" max="2" width="76.85546875" style="1" customWidth="1"/>
    <col min="3" max="3" width="19.42578125" style="136" customWidth="1"/>
    <col min="4" max="4" width="17.42578125" style="1" customWidth="1"/>
    <col min="5" max="16384" width="11.42578125" style="1"/>
  </cols>
  <sheetData>
    <row r="1" spans="1:6" ht="21" customHeight="1" x14ac:dyDescent="0.25">
      <c r="A1" s="149" t="s">
        <v>0</v>
      </c>
      <c r="B1" s="149"/>
      <c r="C1" s="149"/>
    </row>
    <row r="2" spans="1:6" ht="16.5" x14ac:dyDescent="0.25">
      <c r="A2" s="150" t="s">
        <v>1</v>
      </c>
      <c r="B2" s="150"/>
      <c r="C2" s="150"/>
    </row>
    <row r="3" spans="1:6" ht="16.5" x14ac:dyDescent="0.25">
      <c r="A3" s="150" t="s">
        <v>2</v>
      </c>
      <c r="B3" s="150"/>
      <c r="C3" s="150"/>
    </row>
    <row r="4" spans="1:6" ht="16.5" x14ac:dyDescent="0.25">
      <c r="A4" s="150" t="s">
        <v>3</v>
      </c>
      <c r="B4" s="150"/>
      <c r="C4" s="150"/>
    </row>
    <row r="5" spans="1:6" ht="15.75" thickBot="1" x14ac:dyDescent="0.3">
      <c r="A5" s="3"/>
      <c r="B5" s="3"/>
      <c r="C5" s="3"/>
    </row>
    <row r="6" spans="1:6" ht="35.25" customHeight="1" thickTop="1" thickBot="1" x14ac:dyDescent="0.25">
      <c r="A6" s="4" t="s">
        <v>4</v>
      </c>
      <c r="B6" s="5" t="s">
        <v>5</v>
      </c>
      <c r="C6" s="6" t="s">
        <v>6</v>
      </c>
    </row>
    <row r="7" spans="1:6" ht="16.5" thickTop="1" x14ac:dyDescent="0.25">
      <c r="A7" s="151" t="s">
        <v>7</v>
      </c>
      <c r="B7" s="152"/>
      <c r="C7" s="7">
        <f>C8+C207+C220</f>
        <v>5420681346</v>
      </c>
      <c r="F7" s="2"/>
    </row>
    <row r="8" spans="1:6" ht="15.75" x14ac:dyDescent="0.2">
      <c r="A8" s="8" t="s">
        <v>8</v>
      </c>
      <c r="B8" s="9"/>
      <c r="C8" s="10">
        <f>C9+C42+C53+C57+C103+C157+C162+C179+C192+C196+C203+C87+C99+C112+C115+C137+C152+C188</f>
        <v>4900056816</v>
      </c>
    </row>
    <row r="9" spans="1:6" s="14" customFormat="1" ht="16.5" customHeight="1" x14ac:dyDescent="0.25">
      <c r="A9" s="11" t="s">
        <v>9</v>
      </c>
      <c r="B9" s="12"/>
      <c r="C9" s="13">
        <f>C10+C17+C26+C30+C33+C37</f>
        <v>7151073</v>
      </c>
    </row>
    <row r="10" spans="1:6" x14ac:dyDescent="0.2">
      <c r="A10" s="15"/>
      <c r="B10" s="16" t="s">
        <v>10</v>
      </c>
      <c r="C10" s="17">
        <f>C11+C12+C13+C14+C15+C16</f>
        <v>155492</v>
      </c>
    </row>
    <row r="11" spans="1:6" ht="24" x14ac:dyDescent="0.2">
      <c r="A11" s="15"/>
      <c r="B11" s="139" t="s">
        <v>369</v>
      </c>
      <c r="C11" s="19">
        <v>9408</v>
      </c>
    </row>
    <row r="12" spans="1:6" ht="24" x14ac:dyDescent="0.2">
      <c r="A12" s="20"/>
      <c r="B12" s="18" t="s">
        <v>11</v>
      </c>
      <c r="C12" s="21">
        <v>43422</v>
      </c>
    </row>
    <row r="13" spans="1:6" ht="24" x14ac:dyDescent="0.2">
      <c r="A13" s="20"/>
      <c r="B13" s="22" t="s">
        <v>12</v>
      </c>
      <c r="C13" s="21">
        <v>12000</v>
      </c>
    </row>
    <row r="14" spans="1:6" ht="48" x14ac:dyDescent="0.2">
      <c r="A14" s="20"/>
      <c r="B14" s="22" t="s">
        <v>361</v>
      </c>
      <c r="C14" s="21">
        <v>43422</v>
      </c>
    </row>
    <row r="15" spans="1:6" x14ac:dyDescent="0.2">
      <c r="A15" s="20"/>
      <c r="B15" s="18" t="s">
        <v>13</v>
      </c>
      <c r="C15" s="19">
        <v>41000</v>
      </c>
    </row>
    <row r="16" spans="1:6" x14ac:dyDescent="0.2">
      <c r="A16" s="20"/>
      <c r="B16" s="22" t="s">
        <v>362</v>
      </c>
      <c r="C16" s="21">
        <v>6240</v>
      </c>
    </row>
    <row r="17" spans="1:6" x14ac:dyDescent="0.2">
      <c r="A17" s="20"/>
      <c r="B17" s="16" t="s">
        <v>14</v>
      </c>
      <c r="C17" s="17">
        <f>C18+C19+C20+C21+C22+C23+C24+C25</f>
        <v>158424</v>
      </c>
    </row>
    <row r="18" spans="1:6" ht="24" x14ac:dyDescent="0.2">
      <c r="A18" s="20"/>
      <c r="B18" s="22" t="s">
        <v>363</v>
      </c>
      <c r="C18" s="19">
        <v>26868</v>
      </c>
    </row>
    <row r="19" spans="1:6" ht="24" x14ac:dyDescent="0.2">
      <c r="A19" s="20"/>
      <c r="B19" s="22" t="s">
        <v>15</v>
      </c>
      <c r="C19" s="21">
        <v>39899</v>
      </c>
    </row>
    <row r="20" spans="1:6" ht="24" x14ac:dyDescent="0.2">
      <c r="A20" s="20"/>
      <c r="B20" s="22" t="s">
        <v>364</v>
      </c>
      <c r="C20" s="21">
        <v>39899</v>
      </c>
      <c r="F20" s="137"/>
    </row>
    <row r="21" spans="1:6" ht="26.25" customHeight="1" x14ac:dyDescent="0.2">
      <c r="A21" s="20"/>
      <c r="B21" s="22" t="s">
        <v>16</v>
      </c>
      <c r="C21" s="21">
        <v>3807</v>
      </c>
      <c r="F21" s="137"/>
    </row>
    <row r="22" spans="1:6" ht="24" x14ac:dyDescent="0.2">
      <c r="A22" s="20"/>
      <c r="B22" s="22" t="s">
        <v>17</v>
      </c>
      <c r="C22" s="21">
        <v>3308</v>
      </c>
    </row>
    <row r="23" spans="1:6" ht="24" x14ac:dyDescent="0.2">
      <c r="A23" s="20"/>
      <c r="B23" s="22" t="s">
        <v>18</v>
      </c>
      <c r="C23" s="21">
        <v>2385</v>
      </c>
    </row>
    <row r="24" spans="1:6" ht="24" x14ac:dyDescent="0.2">
      <c r="A24" s="20"/>
      <c r="B24" s="22" t="s">
        <v>19</v>
      </c>
      <c r="C24" s="21">
        <v>2359</v>
      </c>
    </row>
    <row r="25" spans="1:6" ht="24" x14ac:dyDescent="0.2">
      <c r="A25" s="20"/>
      <c r="B25" s="22" t="s">
        <v>20</v>
      </c>
      <c r="C25" s="21">
        <v>39899</v>
      </c>
    </row>
    <row r="26" spans="1:6" x14ac:dyDescent="0.2">
      <c r="A26" s="15"/>
      <c r="B26" s="16" t="s">
        <v>21</v>
      </c>
      <c r="C26" s="17">
        <f>C27+C28</f>
        <v>21270</v>
      </c>
    </row>
    <row r="27" spans="1:6" x14ac:dyDescent="0.2">
      <c r="A27" s="20"/>
      <c r="B27" s="18" t="s">
        <v>22</v>
      </c>
      <c r="C27" s="21">
        <v>10635</v>
      </c>
    </row>
    <row r="28" spans="1:6" x14ac:dyDescent="0.2">
      <c r="A28" s="20"/>
      <c r="B28" s="22" t="s">
        <v>23</v>
      </c>
      <c r="C28" s="21">
        <v>10635</v>
      </c>
    </row>
    <row r="29" spans="1:6" ht="15" customHeight="1" x14ac:dyDescent="0.2">
      <c r="A29" s="140" t="s">
        <v>360</v>
      </c>
      <c r="B29" s="141"/>
      <c r="C29" s="142"/>
    </row>
    <row r="30" spans="1:6" ht="15" customHeight="1" x14ac:dyDescent="0.25">
      <c r="A30" s="23" t="s">
        <v>24</v>
      </c>
      <c r="B30" s="24"/>
      <c r="C30" s="25">
        <f>C31</f>
        <v>10000</v>
      </c>
    </row>
    <row r="31" spans="1:6" ht="15" customHeight="1" x14ac:dyDescent="0.2">
      <c r="A31" s="26"/>
      <c r="B31" s="27" t="s">
        <v>25</v>
      </c>
      <c r="C31" s="17">
        <f>C32</f>
        <v>10000</v>
      </c>
    </row>
    <row r="32" spans="1:6" ht="34.5" customHeight="1" x14ac:dyDescent="0.2">
      <c r="A32" s="26"/>
      <c r="B32" s="18" t="s">
        <v>26</v>
      </c>
      <c r="C32" s="21">
        <v>10000</v>
      </c>
    </row>
    <row r="33" spans="1:3" ht="15" customHeight="1" x14ac:dyDescent="0.25">
      <c r="A33" s="23" t="s">
        <v>27</v>
      </c>
      <c r="B33" s="24"/>
      <c r="C33" s="25">
        <f>C34</f>
        <v>6678255</v>
      </c>
    </row>
    <row r="34" spans="1:3" ht="15" customHeight="1" x14ac:dyDescent="0.2">
      <c r="A34" s="28"/>
      <c r="B34" s="27" t="s">
        <v>25</v>
      </c>
      <c r="C34" s="17">
        <f>C35+C36</f>
        <v>6678255</v>
      </c>
    </row>
    <row r="35" spans="1:3" ht="15" customHeight="1" x14ac:dyDescent="0.2">
      <c r="A35" s="26"/>
      <c r="B35" s="18" t="s">
        <v>28</v>
      </c>
      <c r="C35" s="21">
        <v>3944186</v>
      </c>
    </row>
    <row r="36" spans="1:3" ht="15" customHeight="1" x14ac:dyDescent="0.2">
      <c r="A36" s="26"/>
      <c r="B36" s="18" t="s">
        <v>29</v>
      </c>
      <c r="C36" s="21">
        <v>2734069</v>
      </c>
    </row>
    <row r="37" spans="1:3" ht="15" x14ac:dyDescent="0.25">
      <c r="A37" s="23" t="s">
        <v>30</v>
      </c>
      <c r="B37" s="29"/>
      <c r="C37" s="25">
        <f>C38</f>
        <v>127632</v>
      </c>
    </row>
    <row r="38" spans="1:3" x14ac:dyDescent="0.2">
      <c r="A38" s="15"/>
      <c r="B38" s="27" t="s">
        <v>25</v>
      </c>
      <c r="C38" s="17">
        <f>C39+C41+C40</f>
        <v>127632</v>
      </c>
    </row>
    <row r="39" spans="1:3" ht="24" x14ac:dyDescent="0.2">
      <c r="A39" s="20"/>
      <c r="B39" s="18" t="s">
        <v>31</v>
      </c>
      <c r="C39" s="21">
        <v>75625</v>
      </c>
    </row>
    <row r="40" spans="1:3" ht="36" x14ac:dyDescent="0.2">
      <c r="A40" s="20"/>
      <c r="B40" s="18" t="s">
        <v>372</v>
      </c>
      <c r="C40" s="21">
        <v>40386</v>
      </c>
    </row>
    <row r="41" spans="1:3" x14ac:dyDescent="0.2">
      <c r="A41" s="20"/>
      <c r="B41" s="30" t="s">
        <v>32</v>
      </c>
      <c r="C41" s="21">
        <v>11621</v>
      </c>
    </row>
    <row r="42" spans="1:3" ht="15" x14ac:dyDescent="0.25">
      <c r="A42" s="143" t="s">
        <v>33</v>
      </c>
      <c r="B42" s="144"/>
      <c r="C42" s="25">
        <f>C43+C45+C49</f>
        <v>226852</v>
      </c>
    </row>
    <row r="43" spans="1:3" x14ac:dyDescent="0.2">
      <c r="A43" s="20"/>
      <c r="B43" s="31" t="s">
        <v>34</v>
      </c>
      <c r="C43" s="17">
        <f>C44</f>
        <v>4591</v>
      </c>
    </row>
    <row r="44" spans="1:3" ht="36" x14ac:dyDescent="0.2">
      <c r="A44" s="20"/>
      <c r="B44" s="18" t="s">
        <v>35</v>
      </c>
      <c r="C44" s="21">
        <v>4591</v>
      </c>
    </row>
    <row r="45" spans="1:3" x14ac:dyDescent="0.2">
      <c r="A45" s="20"/>
      <c r="B45" s="31" t="s">
        <v>36</v>
      </c>
      <c r="C45" s="17">
        <f>C46+C47</f>
        <v>207261</v>
      </c>
    </row>
    <row r="46" spans="1:3" ht="33" customHeight="1" x14ac:dyDescent="0.2">
      <c r="A46" s="20"/>
      <c r="B46" s="18" t="s">
        <v>353</v>
      </c>
      <c r="C46" s="21">
        <v>60664</v>
      </c>
    </row>
    <row r="47" spans="1:3" ht="36" customHeight="1" thickBot="1" x14ac:dyDescent="0.25">
      <c r="A47" s="32"/>
      <c r="B47" s="58" t="s">
        <v>37</v>
      </c>
      <c r="C47" s="33">
        <v>146597</v>
      </c>
    </row>
    <row r="48" spans="1:3" ht="15" customHeight="1" thickTop="1" x14ac:dyDescent="0.2">
      <c r="A48" s="140" t="s">
        <v>360</v>
      </c>
      <c r="B48" s="141"/>
      <c r="C48" s="142"/>
    </row>
    <row r="49" spans="1:3" ht="15" x14ac:dyDescent="0.25">
      <c r="A49" s="23" t="s">
        <v>366</v>
      </c>
      <c r="B49" s="29"/>
      <c r="C49" s="25">
        <f>C50</f>
        <v>15000</v>
      </c>
    </row>
    <row r="50" spans="1:3" x14ac:dyDescent="0.2">
      <c r="A50" s="15"/>
      <c r="B50" s="27" t="s">
        <v>38</v>
      </c>
      <c r="C50" s="17">
        <f>C51+C52</f>
        <v>15000</v>
      </c>
    </row>
    <row r="51" spans="1:3" ht="24" x14ac:dyDescent="0.2">
      <c r="A51" s="20"/>
      <c r="B51" s="18" t="s">
        <v>39</v>
      </c>
      <c r="C51" s="21">
        <v>10000</v>
      </c>
    </row>
    <row r="52" spans="1:3" ht="39.75" customHeight="1" x14ac:dyDescent="0.2">
      <c r="A52" s="34"/>
      <c r="B52" s="35" t="s">
        <v>40</v>
      </c>
      <c r="C52" s="36">
        <v>5000</v>
      </c>
    </row>
    <row r="53" spans="1:3" ht="15" x14ac:dyDescent="0.25">
      <c r="A53" s="37" t="s">
        <v>41</v>
      </c>
      <c r="B53" s="38"/>
      <c r="C53" s="13">
        <f>C54</f>
        <v>86100</v>
      </c>
    </row>
    <row r="54" spans="1:3" x14ac:dyDescent="0.2">
      <c r="A54" s="15"/>
      <c r="B54" s="31" t="s">
        <v>42</v>
      </c>
      <c r="C54" s="17">
        <f>C55+C56</f>
        <v>86100</v>
      </c>
    </row>
    <row r="55" spans="1:3" ht="36" x14ac:dyDescent="0.2">
      <c r="A55" s="39"/>
      <c r="B55" s="30" t="s">
        <v>43</v>
      </c>
      <c r="C55" s="40">
        <v>22500</v>
      </c>
    </row>
    <row r="56" spans="1:3" ht="36" x14ac:dyDescent="0.2">
      <c r="A56" s="41"/>
      <c r="B56" s="42" t="s">
        <v>44</v>
      </c>
      <c r="C56" s="40">
        <v>63600</v>
      </c>
    </row>
    <row r="57" spans="1:3" ht="15" x14ac:dyDescent="0.25">
      <c r="A57" s="43" t="s">
        <v>45</v>
      </c>
      <c r="B57" s="44"/>
      <c r="C57" s="13">
        <f>C58+C67+C71</f>
        <v>4467115714</v>
      </c>
    </row>
    <row r="58" spans="1:3" x14ac:dyDescent="0.2">
      <c r="A58" s="15"/>
      <c r="B58" s="45" t="s">
        <v>46</v>
      </c>
      <c r="C58" s="46">
        <f>C59+C60+C61+C62+C63+C64+C65+C66</f>
        <v>21570729</v>
      </c>
    </row>
    <row r="59" spans="1:3" ht="24" x14ac:dyDescent="0.2">
      <c r="A59" s="47"/>
      <c r="B59" s="18" t="s">
        <v>47</v>
      </c>
      <c r="C59" s="21">
        <v>7250000</v>
      </c>
    </row>
    <row r="60" spans="1:3" ht="20.25" customHeight="1" x14ac:dyDescent="0.2">
      <c r="A60" s="47"/>
      <c r="B60" s="18" t="s">
        <v>48</v>
      </c>
      <c r="C60" s="21">
        <v>7404</v>
      </c>
    </row>
    <row r="61" spans="1:3" ht="24" x14ac:dyDescent="0.2">
      <c r="A61" s="48"/>
      <c r="B61" s="18" t="s">
        <v>49</v>
      </c>
      <c r="C61" s="21">
        <v>92184</v>
      </c>
    </row>
    <row r="62" spans="1:3" x14ac:dyDescent="0.2">
      <c r="A62" s="49"/>
      <c r="B62" s="18" t="s">
        <v>50</v>
      </c>
      <c r="C62" s="21">
        <v>1823157</v>
      </c>
    </row>
    <row r="63" spans="1:3" ht="24" x14ac:dyDescent="0.2">
      <c r="A63" s="47"/>
      <c r="B63" s="30" t="s">
        <v>51</v>
      </c>
      <c r="C63" s="21">
        <v>636400</v>
      </c>
    </row>
    <row r="64" spans="1:3" x14ac:dyDescent="0.2">
      <c r="A64" s="47"/>
      <c r="B64" s="30" t="s">
        <v>52</v>
      </c>
      <c r="C64" s="21">
        <v>2728972</v>
      </c>
    </row>
    <row r="65" spans="1:3" x14ac:dyDescent="0.2">
      <c r="A65" s="47"/>
      <c r="B65" s="30" t="s">
        <v>53</v>
      </c>
      <c r="C65" s="21">
        <v>8996584</v>
      </c>
    </row>
    <row r="66" spans="1:3" ht="24" x14ac:dyDescent="0.2">
      <c r="A66" s="49"/>
      <c r="B66" s="30" t="s">
        <v>54</v>
      </c>
      <c r="C66" s="21">
        <v>36028</v>
      </c>
    </row>
    <row r="67" spans="1:3" x14ac:dyDescent="0.2">
      <c r="A67" s="15"/>
      <c r="B67" s="45" t="s">
        <v>55</v>
      </c>
      <c r="C67" s="46">
        <f>C68+C69+C70</f>
        <v>4275068685</v>
      </c>
    </row>
    <row r="68" spans="1:3" x14ac:dyDescent="0.2">
      <c r="A68" s="47"/>
      <c r="B68" s="18" t="s">
        <v>56</v>
      </c>
      <c r="C68" s="19">
        <v>440756631</v>
      </c>
    </row>
    <row r="69" spans="1:3" x14ac:dyDescent="0.2">
      <c r="A69" s="47"/>
      <c r="B69" s="18" t="s">
        <v>57</v>
      </c>
      <c r="C69" s="19">
        <v>119078</v>
      </c>
    </row>
    <row r="70" spans="1:3" ht="24" x14ac:dyDescent="0.2">
      <c r="A70" s="47"/>
      <c r="B70" s="18" t="s">
        <v>58</v>
      </c>
      <c r="C70" s="19">
        <v>3834192976</v>
      </c>
    </row>
    <row r="71" spans="1:3" x14ac:dyDescent="0.2">
      <c r="A71" s="50"/>
      <c r="B71" s="51" t="s">
        <v>59</v>
      </c>
      <c r="C71" s="52">
        <f>C72+C73+C74+C75+C76+C77+C78+C79+C80+C81+C82+C83+C84+C85+C86</f>
        <v>170476300</v>
      </c>
    </row>
    <row r="72" spans="1:3" x14ac:dyDescent="0.2">
      <c r="A72" s="47"/>
      <c r="B72" s="18" t="s">
        <v>60</v>
      </c>
      <c r="C72" s="21">
        <v>1756482</v>
      </c>
    </row>
    <row r="73" spans="1:3" ht="24" x14ac:dyDescent="0.2">
      <c r="A73" s="47"/>
      <c r="B73" s="53" t="s">
        <v>61</v>
      </c>
      <c r="C73" s="21">
        <v>3192</v>
      </c>
    </row>
    <row r="74" spans="1:3" x14ac:dyDescent="0.2">
      <c r="A74" s="47"/>
      <c r="B74" s="53" t="s">
        <v>62</v>
      </c>
      <c r="C74" s="21">
        <v>1160777</v>
      </c>
    </row>
    <row r="75" spans="1:3" ht="24" x14ac:dyDescent="0.2">
      <c r="A75" s="47"/>
      <c r="B75" s="53" t="s">
        <v>63</v>
      </c>
      <c r="C75" s="21">
        <v>33721</v>
      </c>
    </row>
    <row r="76" spans="1:3" ht="24" x14ac:dyDescent="0.2">
      <c r="A76" s="47"/>
      <c r="B76" s="30" t="s">
        <v>64</v>
      </c>
      <c r="C76" s="21">
        <v>6513</v>
      </c>
    </row>
    <row r="77" spans="1:3" ht="12" customHeight="1" x14ac:dyDescent="0.2">
      <c r="A77" s="47"/>
      <c r="B77" s="30" t="s">
        <v>65</v>
      </c>
      <c r="C77" s="21">
        <v>154000</v>
      </c>
    </row>
    <row r="78" spans="1:3" ht="24" x14ac:dyDescent="0.2">
      <c r="A78" s="47"/>
      <c r="B78" s="30" t="s">
        <v>66</v>
      </c>
      <c r="C78" s="21">
        <v>412500</v>
      </c>
    </row>
    <row r="79" spans="1:3" ht="24" x14ac:dyDescent="0.2">
      <c r="A79" s="47"/>
      <c r="B79" s="30" t="s">
        <v>67</v>
      </c>
      <c r="C79" s="21">
        <v>4399515</v>
      </c>
    </row>
    <row r="80" spans="1:3" ht="24" x14ac:dyDescent="0.2">
      <c r="A80" s="15"/>
      <c r="B80" s="30" t="s">
        <v>68</v>
      </c>
      <c r="C80" s="21">
        <v>46500</v>
      </c>
    </row>
    <row r="81" spans="1:3" x14ac:dyDescent="0.2">
      <c r="A81" s="15"/>
      <c r="B81" s="30" t="s">
        <v>69</v>
      </c>
      <c r="C81" s="21">
        <v>134064</v>
      </c>
    </row>
    <row r="82" spans="1:3" ht="24.75" customHeight="1" x14ac:dyDescent="0.2">
      <c r="A82" s="47"/>
      <c r="B82" s="30" t="s">
        <v>70</v>
      </c>
      <c r="C82" s="21">
        <v>112541973</v>
      </c>
    </row>
    <row r="83" spans="1:3" x14ac:dyDescent="0.2">
      <c r="A83" s="47"/>
      <c r="B83" s="30" t="s">
        <v>71</v>
      </c>
      <c r="C83" s="21">
        <v>2905832</v>
      </c>
    </row>
    <row r="84" spans="1:3" ht="24" x14ac:dyDescent="0.2">
      <c r="A84" s="47"/>
      <c r="B84" s="18" t="s">
        <v>72</v>
      </c>
      <c r="C84" s="21">
        <v>913200</v>
      </c>
    </row>
    <row r="85" spans="1:3" x14ac:dyDescent="0.2">
      <c r="A85" s="47"/>
      <c r="B85" s="30" t="s">
        <v>73</v>
      </c>
      <c r="C85" s="21">
        <v>8031</v>
      </c>
    </row>
    <row r="86" spans="1:3" x14ac:dyDescent="0.2">
      <c r="A86" s="47"/>
      <c r="B86" s="18" t="s">
        <v>74</v>
      </c>
      <c r="C86" s="21">
        <v>46000000</v>
      </c>
    </row>
    <row r="87" spans="1:3" ht="15" x14ac:dyDescent="0.25">
      <c r="A87" s="54" t="s">
        <v>75</v>
      </c>
      <c r="B87" s="38"/>
      <c r="C87" s="13">
        <f>C88+C95</f>
        <v>3044149</v>
      </c>
    </row>
    <row r="88" spans="1:3" x14ac:dyDescent="0.2">
      <c r="A88" s="15"/>
      <c r="B88" s="31" t="s">
        <v>76</v>
      </c>
      <c r="C88" s="17">
        <f>C89+C90+C91+C92+C93</f>
        <v>3039749</v>
      </c>
    </row>
    <row r="89" spans="1:3" ht="24" x14ac:dyDescent="0.2">
      <c r="A89" s="20"/>
      <c r="B89" s="18" t="s">
        <v>77</v>
      </c>
      <c r="C89" s="21">
        <v>650000</v>
      </c>
    </row>
    <row r="90" spans="1:3" ht="24" x14ac:dyDescent="0.2">
      <c r="A90" s="55"/>
      <c r="B90" s="56" t="s">
        <v>78</v>
      </c>
      <c r="C90" s="57">
        <v>600000</v>
      </c>
    </row>
    <row r="91" spans="1:3" x14ac:dyDescent="0.2">
      <c r="A91" s="55"/>
      <c r="B91" s="56" t="s">
        <v>79</v>
      </c>
      <c r="C91" s="57">
        <v>777500</v>
      </c>
    </row>
    <row r="92" spans="1:3" ht="24.75" thickBot="1" x14ac:dyDescent="0.25">
      <c r="A92" s="32"/>
      <c r="B92" s="58" t="s">
        <v>80</v>
      </c>
      <c r="C92" s="33">
        <v>650000</v>
      </c>
    </row>
    <row r="93" spans="1:3" ht="36.75" thickTop="1" x14ac:dyDescent="0.2">
      <c r="A93" s="55"/>
      <c r="B93" s="56" t="s">
        <v>81</v>
      </c>
      <c r="C93" s="57">
        <v>362249</v>
      </c>
    </row>
    <row r="94" spans="1:3" ht="15" customHeight="1" x14ac:dyDescent="0.2">
      <c r="A94" s="140" t="s">
        <v>360</v>
      </c>
      <c r="B94" s="141"/>
      <c r="C94" s="142"/>
    </row>
    <row r="95" spans="1:3" ht="15" x14ac:dyDescent="0.25">
      <c r="A95" s="59" t="s">
        <v>82</v>
      </c>
      <c r="B95" s="60"/>
      <c r="C95" s="25">
        <f>C96</f>
        <v>4400</v>
      </c>
    </row>
    <row r="96" spans="1:3" x14ac:dyDescent="0.2">
      <c r="A96" s="15"/>
      <c r="B96" s="31" t="s">
        <v>83</v>
      </c>
      <c r="C96" s="17">
        <f>C97+C98</f>
        <v>4400</v>
      </c>
    </row>
    <row r="97" spans="1:4" x14ac:dyDescent="0.2">
      <c r="A97" s="15"/>
      <c r="B97" s="18" t="s">
        <v>84</v>
      </c>
      <c r="C97" s="21">
        <v>3400</v>
      </c>
    </row>
    <row r="98" spans="1:4" ht="39.75" customHeight="1" x14ac:dyDescent="0.2">
      <c r="A98" s="61"/>
      <c r="B98" s="18" t="s">
        <v>85</v>
      </c>
      <c r="C98" s="21">
        <v>1000</v>
      </c>
      <c r="D98" s="14"/>
    </row>
    <row r="99" spans="1:4" ht="15" x14ac:dyDescent="0.25">
      <c r="A99" s="62" t="s">
        <v>86</v>
      </c>
      <c r="B99" s="63"/>
      <c r="C99" s="25">
        <f>C100</f>
        <v>20000</v>
      </c>
      <c r="D99" s="14"/>
    </row>
    <row r="100" spans="1:4" x14ac:dyDescent="0.2">
      <c r="A100" s="61"/>
      <c r="B100" s="31" t="s">
        <v>87</v>
      </c>
      <c r="C100" s="17">
        <f>C101+C102</f>
        <v>20000</v>
      </c>
      <c r="D100" s="14"/>
    </row>
    <row r="101" spans="1:4" ht="48" x14ac:dyDescent="0.2">
      <c r="A101" s="61"/>
      <c r="B101" s="64" t="s">
        <v>88</v>
      </c>
      <c r="C101" s="21">
        <v>10000</v>
      </c>
      <c r="D101" s="14"/>
    </row>
    <row r="102" spans="1:4" ht="23.25" customHeight="1" x14ac:dyDescent="0.2">
      <c r="A102" s="61"/>
      <c r="B102" s="64" t="s">
        <v>89</v>
      </c>
      <c r="C102" s="21">
        <v>10000</v>
      </c>
      <c r="D102" s="14"/>
    </row>
    <row r="103" spans="1:4" ht="15" x14ac:dyDescent="0.25">
      <c r="A103" s="62" t="s">
        <v>90</v>
      </c>
      <c r="B103" s="60"/>
      <c r="C103" s="25">
        <f>C104</f>
        <v>301137</v>
      </c>
    </row>
    <row r="104" spans="1:4" ht="25.5" x14ac:dyDescent="0.2">
      <c r="A104" s="65"/>
      <c r="B104" s="31" t="s">
        <v>91</v>
      </c>
      <c r="C104" s="66">
        <f>C105+C106+C107+C108+C109+C110+C111</f>
        <v>301137</v>
      </c>
    </row>
    <row r="105" spans="1:4" ht="24" x14ac:dyDescent="0.2">
      <c r="A105" s="65"/>
      <c r="B105" s="18" t="s">
        <v>92</v>
      </c>
      <c r="C105" s="21">
        <v>7000</v>
      </c>
    </row>
    <row r="106" spans="1:4" ht="36" x14ac:dyDescent="0.2">
      <c r="A106" s="65"/>
      <c r="B106" s="18" t="s">
        <v>93</v>
      </c>
      <c r="C106" s="67">
        <v>18000</v>
      </c>
    </row>
    <row r="107" spans="1:4" ht="24" x14ac:dyDescent="0.2">
      <c r="A107" s="65"/>
      <c r="B107" s="18" t="s">
        <v>94</v>
      </c>
      <c r="C107" s="67">
        <v>7000</v>
      </c>
    </row>
    <row r="108" spans="1:4" ht="36" x14ac:dyDescent="0.2">
      <c r="A108" s="65"/>
      <c r="B108" s="18" t="s">
        <v>95</v>
      </c>
      <c r="C108" s="67">
        <v>18000</v>
      </c>
    </row>
    <row r="109" spans="1:4" ht="24" x14ac:dyDescent="0.2">
      <c r="A109" s="68"/>
      <c r="B109" s="18" t="s">
        <v>96</v>
      </c>
      <c r="C109" s="67">
        <v>17343</v>
      </c>
    </row>
    <row r="110" spans="1:4" ht="24" x14ac:dyDescent="0.2">
      <c r="A110" s="68"/>
      <c r="B110" s="18" t="s">
        <v>97</v>
      </c>
      <c r="C110" s="67">
        <v>23536</v>
      </c>
    </row>
    <row r="111" spans="1:4" ht="24" x14ac:dyDescent="0.2">
      <c r="A111" s="68"/>
      <c r="B111" s="18" t="s">
        <v>98</v>
      </c>
      <c r="C111" s="67">
        <v>210258</v>
      </c>
    </row>
    <row r="112" spans="1:4" ht="15" customHeight="1" x14ac:dyDescent="0.2">
      <c r="A112" s="145" t="s">
        <v>99</v>
      </c>
      <c r="B112" s="146"/>
      <c r="C112" s="69">
        <f>C113</f>
        <v>150000</v>
      </c>
      <c r="D112" s="14"/>
    </row>
    <row r="113" spans="1:4" x14ac:dyDescent="0.2">
      <c r="A113" s="61"/>
      <c r="B113" s="31" t="s">
        <v>100</v>
      </c>
      <c r="C113" s="17">
        <f>C114</f>
        <v>150000</v>
      </c>
      <c r="D113" s="14"/>
    </row>
    <row r="114" spans="1:4" ht="36" x14ac:dyDescent="0.2">
      <c r="A114" s="61"/>
      <c r="B114" s="64" t="s">
        <v>101</v>
      </c>
      <c r="C114" s="21">
        <v>150000</v>
      </c>
      <c r="D114" s="14"/>
    </row>
    <row r="115" spans="1:4" ht="15" x14ac:dyDescent="0.25">
      <c r="A115" s="147" t="s">
        <v>102</v>
      </c>
      <c r="B115" s="148"/>
      <c r="C115" s="25">
        <f>C116+C123+C126+C131</f>
        <v>100698536</v>
      </c>
      <c r="D115" s="14"/>
    </row>
    <row r="116" spans="1:4" x14ac:dyDescent="0.2">
      <c r="A116" s="61"/>
      <c r="B116" s="70" t="s">
        <v>103</v>
      </c>
      <c r="C116" s="17">
        <f>C117+C118+C119+C122+C120+C121</f>
        <v>38550960</v>
      </c>
      <c r="D116" s="14"/>
    </row>
    <row r="117" spans="1:4" x14ac:dyDescent="0.2">
      <c r="A117" s="61"/>
      <c r="B117" s="30" t="s">
        <v>104</v>
      </c>
      <c r="C117" s="21">
        <v>5920000</v>
      </c>
      <c r="D117" s="14"/>
    </row>
    <row r="118" spans="1:4" x14ac:dyDescent="0.2">
      <c r="A118" s="61"/>
      <c r="B118" s="30" t="s">
        <v>105</v>
      </c>
      <c r="C118" s="21">
        <v>3940000</v>
      </c>
      <c r="D118" s="14"/>
    </row>
    <row r="119" spans="1:4" x14ac:dyDescent="0.2">
      <c r="A119" s="61"/>
      <c r="B119" s="30" t="s">
        <v>106</v>
      </c>
      <c r="C119" s="21">
        <v>140000</v>
      </c>
      <c r="D119" s="14"/>
    </row>
    <row r="120" spans="1:4" ht="24" x14ac:dyDescent="0.2">
      <c r="A120" s="61"/>
      <c r="B120" s="64" t="s">
        <v>107</v>
      </c>
      <c r="C120" s="21">
        <v>12020960</v>
      </c>
      <c r="D120" s="14"/>
    </row>
    <row r="121" spans="1:4" x14ac:dyDescent="0.2">
      <c r="A121" s="61"/>
      <c r="B121" s="64" t="s">
        <v>108</v>
      </c>
      <c r="C121" s="21">
        <v>9030000</v>
      </c>
      <c r="D121" s="14"/>
    </row>
    <row r="122" spans="1:4" x14ac:dyDescent="0.2">
      <c r="A122" s="61"/>
      <c r="B122" s="64" t="s">
        <v>109</v>
      </c>
      <c r="C122" s="21">
        <v>7500000</v>
      </c>
      <c r="D122" s="14"/>
    </row>
    <row r="123" spans="1:4" x14ac:dyDescent="0.2">
      <c r="A123" s="61"/>
      <c r="B123" s="31" t="s">
        <v>110</v>
      </c>
      <c r="C123" s="17">
        <f>C124</f>
        <v>62012400</v>
      </c>
      <c r="D123" s="14"/>
    </row>
    <row r="124" spans="1:4" x14ac:dyDescent="0.2">
      <c r="A124" s="61"/>
      <c r="B124" s="64" t="s">
        <v>111</v>
      </c>
      <c r="C124" s="21">
        <v>62012400</v>
      </c>
      <c r="D124" s="14"/>
    </row>
    <row r="125" spans="1:4" ht="15" customHeight="1" x14ac:dyDescent="0.2">
      <c r="A125" s="140" t="s">
        <v>360</v>
      </c>
      <c r="B125" s="141"/>
      <c r="C125" s="142"/>
    </row>
    <row r="126" spans="1:4" ht="15" x14ac:dyDescent="0.25">
      <c r="A126" s="23" t="s">
        <v>112</v>
      </c>
      <c r="B126" s="71"/>
      <c r="C126" s="25">
        <f>C127</f>
        <v>9000</v>
      </c>
      <c r="D126" s="14"/>
    </row>
    <row r="127" spans="1:4" x14ac:dyDescent="0.2">
      <c r="A127" s="61"/>
      <c r="B127" s="72" t="s">
        <v>113</v>
      </c>
      <c r="C127" s="17">
        <f>C128+C129+C130</f>
        <v>9000</v>
      </c>
      <c r="D127" s="14"/>
    </row>
    <row r="128" spans="1:4" x14ac:dyDescent="0.2">
      <c r="A128" s="61"/>
      <c r="B128" s="64" t="s">
        <v>56</v>
      </c>
      <c r="C128" s="21">
        <v>3000</v>
      </c>
      <c r="D128" s="14"/>
    </row>
    <row r="129" spans="1:4" x14ac:dyDescent="0.2">
      <c r="A129" s="61"/>
      <c r="B129" s="64" t="s">
        <v>57</v>
      </c>
      <c r="C129" s="21">
        <v>3000</v>
      </c>
      <c r="D129" s="14"/>
    </row>
    <row r="130" spans="1:4" x14ac:dyDescent="0.2">
      <c r="A130" s="61"/>
      <c r="B130" s="64" t="s">
        <v>354</v>
      </c>
      <c r="C130" s="21">
        <v>3000</v>
      </c>
      <c r="D130" s="14"/>
    </row>
    <row r="131" spans="1:4" ht="15" x14ac:dyDescent="0.25">
      <c r="A131" s="73" t="s">
        <v>114</v>
      </c>
      <c r="B131" s="74"/>
      <c r="C131" s="13">
        <f>C132</f>
        <v>126176</v>
      </c>
    </row>
    <row r="132" spans="1:4" ht="28.5" customHeight="1" x14ac:dyDescent="0.2">
      <c r="A132" s="15"/>
      <c r="B132" s="31" t="s">
        <v>115</v>
      </c>
      <c r="C132" s="75">
        <f>C133+C134+C135+C136</f>
        <v>126176</v>
      </c>
    </row>
    <row r="133" spans="1:4" ht="24" x14ac:dyDescent="0.2">
      <c r="A133" s="20"/>
      <c r="B133" s="53" t="s">
        <v>116</v>
      </c>
      <c r="C133" s="21">
        <v>33398</v>
      </c>
    </row>
    <row r="134" spans="1:4" ht="24" x14ac:dyDescent="0.2">
      <c r="A134" s="20"/>
      <c r="B134" s="53" t="s">
        <v>117</v>
      </c>
      <c r="C134" s="21">
        <v>56290</v>
      </c>
    </row>
    <row r="135" spans="1:4" ht="24.75" thickBot="1" x14ac:dyDescent="0.25">
      <c r="A135" s="32"/>
      <c r="B135" s="58" t="s">
        <v>118</v>
      </c>
      <c r="C135" s="33">
        <v>5200</v>
      </c>
    </row>
    <row r="136" spans="1:4" ht="24.75" thickTop="1" x14ac:dyDescent="0.2">
      <c r="A136" s="55"/>
      <c r="B136" s="76" t="s">
        <v>119</v>
      </c>
      <c r="C136" s="57">
        <v>31288</v>
      </c>
    </row>
    <row r="137" spans="1:4" ht="15" x14ac:dyDescent="0.25">
      <c r="A137" s="147" t="s">
        <v>120</v>
      </c>
      <c r="B137" s="148"/>
      <c r="C137" s="25">
        <f>C138</f>
        <v>23312413</v>
      </c>
      <c r="D137" s="14"/>
    </row>
    <row r="138" spans="1:4" x14ac:dyDescent="0.2">
      <c r="A138" s="61"/>
      <c r="B138" s="27" t="s">
        <v>121</v>
      </c>
      <c r="C138" s="17">
        <f>C139+C140+C141+C142+C143+C144+C145+C146+C147+C151+C148+C149+C150</f>
        <v>23312413</v>
      </c>
      <c r="D138" s="14"/>
    </row>
    <row r="139" spans="1:4" x14ac:dyDescent="0.2">
      <c r="A139" s="61"/>
      <c r="B139" s="64" t="s">
        <v>355</v>
      </c>
      <c r="C139" s="67">
        <v>12368869</v>
      </c>
      <c r="D139" s="14"/>
    </row>
    <row r="140" spans="1:4" ht="24" x14ac:dyDescent="0.2">
      <c r="A140" s="61"/>
      <c r="B140" s="64" t="s">
        <v>122</v>
      </c>
      <c r="C140" s="67">
        <v>943549</v>
      </c>
      <c r="D140" s="14"/>
    </row>
    <row r="141" spans="1:4" ht="36" x14ac:dyDescent="0.2">
      <c r="A141" s="61"/>
      <c r="B141" s="64" t="s">
        <v>123</v>
      </c>
      <c r="C141" s="67">
        <v>5003</v>
      </c>
      <c r="D141" s="14"/>
    </row>
    <row r="142" spans="1:4" ht="24" x14ac:dyDescent="0.2">
      <c r="A142" s="61"/>
      <c r="B142" s="64" t="s">
        <v>124</v>
      </c>
      <c r="C142" s="67">
        <v>1160</v>
      </c>
      <c r="D142" s="14"/>
    </row>
    <row r="143" spans="1:4" ht="24" x14ac:dyDescent="0.2">
      <c r="A143" s="61"/>
      <c r="B143" s="77" t="s">
        <v>125</v>
      </c>
      <c r="C143" s="67">
        <v>663135</v>
      </c>
      <c r="D143" s="14"/>
    </row>
    <row r="144" spans="1:4" ht="24" x14ac:dyDescent="0.2">
      <c r="A144" s="61"/>
      <c r="B144" s="64" t="s">
        <v>126</v>
      </c>
      <c r="C144" s="67">
        <v>1150000</v>
      </c>
      <c r="D144" s="14"/>
    </row>
    <row r="145" spans="1:4" x14ac:dyDescent="0.2">
      <c r="A145" s="61"/>
      <c r="B145" s="64" t="s">
        <v>127</v>
      </c>
      <c r="C145" s="67">
        <v>4534134</v>
      </c>
      <c r="D145" s="14"/>
    </row>
    <row r="146" spans="1:4" ht="24" x14ac:dyDescent="0.2">
      <c r="A146" s="78"/>
      <c r="B146" s="79" t="s">
        <v>128</v>
      </c>
      <c r="C146" s="80">
        <v>120640</v>
      </c>
      <c r="D146" s="14"/>
    </row>
    <row r="147" spans="1:4" ht="24" x14ac:dyDescent="0.2">
      <c r="A147" s="61"/>
      <c r="B147" s="64" t="s">
        <v>129</v>
      </c>
      <c r="C147" s="67">
        <v>7000</v>
      </c>
      <c r="D147" s="14"/>
    </row>
    <row r="148" spans="1:4" x14ac:dyDescent="0.2">
      <c r="A148" s="81"/>
      <c r="B148" s="64" t="s">
        <v>130</v>
      </c>
      <c r="C148" s="82">
        <v>15120</v>
      </c>
      <c r="D148" s="14"/>
    </row>
    <row r="149" spans="1:4" ht="24" x14ac:dyDescent="0.2">
      <c r="A149" s="81"/>
      <c r="B149" s="64" t="s">
        <v>131</v>
      </c>
      <c r="C149" s="82">
        <v>1945705</v>
      </c>
      <c r="D149" s="14"/>
    </row>
    <row r="150" spans="1:4" ht="24" x14ac:dyDescent="0.2">
      <c r="A150" s="81"/>
      <c r="B150" s="64" t="s">
        <v>132</v>
      </c>
      <c r="C150" s="82">
        <v>1476266</v>
      </c>
      <c r="D150" s="14"/>
    </row>
    <row r="151" spans="1:4" ht="36" x14ac:dyDescent="0.2">
      <c r="A151" s="81"/>
      <c r="B151" s="64" t="s">
        <v>133</v>
      </c>
      <c r="C151" s="82">
        <v>81832</v>
      </c>
      <c r="D151" s="14"/>
    </row>
    <row r="152" spans="1:4" ht="15" customHeight="1" x14ac:dyDescent="0.25">
      <c r="A152" s="147" t="s">
        <v>134</v>
      </c>
      <c r="B152" s="148"/>
      <c r="C152" s="25">
        <f>C153</f>
        <v>336680</v>
      </c>
      <c r="D152" s="14"/>
    </row>
    <row r="153" spans="1:4" ht="25.5" x14ac:dyDescent="0.2">
      <c r="A153" s="50"/>
      <c r="B153" s="83" t="s">
        <v>135</v>
      </c>
      <c r="C153" s="84">
        <f>C154+C155+C156</f>
        <v>336680</v>
      </c>
    </row>
    <row r="154" spans="1:4" ht="24" x14ac:dyDescent="0.2">
      <c r="A154" s="15"/>
      <c r="B154" s="30" t="s">
        <v>136</v>
      </c>
      <c r="C154" s="21">
        <v>6280</v>
      </c>
    </row>
    <row r="155" spans="1:4" ht="24" x14ac:dyDescent="0.2">
      <c r="A155" s="15"/>
      <c r="B155" s="18" t="s">
        <v>137</v>
      </c>
      <c r="C155" s="21">
        <v>5400</v>
      </c>
    </row>
    <row r="156" spans="1:4" ht="27.75" customHeight="1" x14ac:dyDescent="0.2">
      <c r="A156" s="15"/>
      <c r="B156" s="18" t="s">
        <v>138</v>
      </c>
      <c r="C156" s="21">
        <v>325000</v>
      </c>
    </row>
    <row r="157" spans="1:4" ht="15" x14ac:dyDescent="0.25">
      <c r="A157" s="85" t="s">
        <v>139</v>
      </c>
      <c r="B157" s="60"/>
      <c r="C157" s="25">
        <f>C158</f>
        <v>154362</v>
      </c>
    </row>
    <row r="158" spans="1:4" x14ac:dyDescent="0.2">
      <c r="A158" s="15"/>
      <c r="B158" s="16" t="s">
        <v>140</v>
      </c>
      <c r="C158" s="17">
        <f>C159+C160+C161</f>
        <v>154362</v>
      </c>
    </row>
    <row r="159" spans="1:4" ht="24" x14ac:dyDescent="0.2">
      <c r="A159" s="20"/>
      <c r="B159" s="18" t="s">
        <v>141</v>
      </c>
      <c r="C159" s="21">
        <v>21500</v>
      </c>
    </row>
    <row r="160" spans="1:4" ht="48" x14ac:dyDescent="0.2">
      <c r="A160" s="20"/>
      <c r="B160" s="30" t="s">
        <v>142</v>
      </c>
      <c r="C160" s="21">
        <v>60362</v>
      </c>
    </row>
    <row r="161" spans="1:3" x14ac:dyDescent="0.2">
      <c r="A161" s="20"/>
      <c r="B161" s="30" t="s">
        <v>377</v>
      </c>
      <c r="C161" s="21">
        <v>72500</v>
      </c>
    </row>
    <row r="162" spans="1:3" ht="15" x14ac:dyDescent="0.25">
      <c r="A162" s="62" t="s">
        <v>143</v>
      </c>
      <c r="B162" s="60"/>
      <c r="C162" s="25">
        <f>C163+C171+C174</f>
        <v>294105906</v>
      </c>
    </row>
    <row r="163" spans="1:3" x14ac:dyDescent="0.2">
      <c r="A163" s="15"/>
      <c r="B163" s="16" t="s">
        <v>14</v>
      </c>
      <c r="C163" s="17">
        <f>C164+C165+C166+C167+C168+C169+C170</f>
        <v>273429804</v>
      </c>
    </row>
    <row r="164" spans="1:3" x14ac:dyDescent="0.2">
      <c r="A164" s="50"/>
      <c r="B164" s="86" t="s">
        <v>56</v>
      </c>
      <c r="C164" s="57">
        <v>2435193</v>
      </c>
    </row>
    <row r="165" spans="1:3" ht="24" x14ac:dyDescent="0.2">
      <c r="A165" s="50"/>
      <c r="B165" s="86" t="s">
        <v>144</v>
      </c>
      <c r="C165" s="57">
        <v>159235303</v>
      </c>
    </row>
    <row r="166" spans="1:3" x14ac:dyDescent="0.2">
      <c r="A166" s="50"/>
      <c r="B166" s="86" t="s">
        <v>145</v>
      </c>
      <c r="C166" s="57">
        <v>23368812</v>
      </c>
    </row>
    <row r="167" spans="1:3" ht="24" customHeight="1" x14ac:dyDescent="0.2">
      <c r="A167" s="50"/>
      <c r="B167" s="86" t="s">
        <v>146</v>
      </c>
      <c r="C167" s="57">
        <v>66174441</v>
      </c>
    </row>
    <row r="168" spans="1:3" ht="38.25" customHeight="1" x14ac:dyDescent="0.2">
      <c r="A168" s="50"/>
      <c r="B168" s="86" t="s">
        <v>147</v>
      </c>
      <c r="C168" s="57">
        <v>1049171</v>
      </c>
    </row>
    <row r="169" spans="1:3" ht="36" x14ac:dyDescent="0.2">
      <c r="A169" s="50"/>
      <c r="B169" s="86" t="s">
        <v>148</v>
      </c>
      <c r="C169" s="57">
        <v>5350623</v>
      </c>
    </row>
    <row r="170" spans="1:3" ht="24" x14ac:dyDescent="0.2">
      <c r="A170" s="87"/>
      <c r="B170" s="86" t="s">
        <v>149</v>
      </c>
      <c r="C170" s="88">
        <v>15816261</v>
      </c>
    </row>
    <row r="171" spans="1:3" x14ac:dyDescent="0.2">
      <c r="A171" s="55"/>
      <c r="B171" s="16" t="s">
        <v>150</v>
      </c>
      <c r="C171" s="84">
        <f>C172</f>
        <v>20642202</v>
      </c>
    </row>
    <row r="172" spans="1:3" ht="15" thickBot="1" x14ac:dyDescent="0.25">
      <c r="A172" s="32"/>
      <c r="B172" s="89" t="s">
        <v>151</v>
      </c>
      <c r="C172" s="90">
        <v>20642202</v>
      </c>
    </row>
    <row r="173" spans="1:3" ht="15" customHeight="1" thickTop="1" x14ac:dyDescent="0.2">
      <c r="A173" s="140" t="s">
        <v>360</v>
      </c>
      <c r="B173" s="141"/>
      <c r="C173" s="142"/>
    </row>
    <row r="174" spans="1:3" ht="15" x14ac:dyDescent="0.25">
      <c r="A174" s="91" t="s">
        <v>152</v>
      </c>
      <c r="B174" s="29"/>
      <c r="C174" s="25">
        <f>C175</f>
        <v>33900</v>
      </c>
    </row>
    <row r="175" spans="1:3" x14ac:dyDescent="0.2">
      <c r="A175" s="15"/>
      <c r="B175" s="27" t="s">
        <v>14</v>
      </c>
      <c r="C175" s="75">
        <f>C176+C177+C178</f>
        <v>33900</v>
      </c>
    </row>
    <row r="176" spans="1:3" ht="36" x14ac:dyDescent="0.2">
      <c r="A176" s="50"/>
      <c r="B176" s="18" t="s">
        <v>153</v>
      </c>
      <c r="C176" s="92">
        <v>6000</v>
      </c>
    </row>
    <row r="177" spans="1:3" ht="24" x14ac:dyDescent="0.2">
      <c r="A177" s="20"/>
      <c r="B177" s="18" t="s">
        <v>154</v>
      </c>
      <c r="C177" s="92">
        <v>6000</v>
      </c>
    </row>
    <row r="178" spans="1:3" ht="24" x14ac:dyDescent="0.2">
      <c r="A178" s="50"/>
      <c r="B178" s="56" t="s">
        <v>155</v>
      </c>
      <c r="C178" s="92">
        <v>21900</v>
      </c>
    </row>
    <row r="179" spans="1:3" ht="15" x14ac:dyDescent="0.25">
      <c r="A179" s="62" t="s">
        <v>156</v>
      </c>
      <c r="B179" s="60"/>
      <c r="C179" s="25">
        <f>C180</f>
        <v>189500</v>
      </c>
    </row>
    <row r="180" spans="1:3" x14ac:dyDescent="0.2">
      <c r="A180" s="15"/>
      <c r="B180" s="31" t="s">
        <v>157</v>
      </c>
      <c r="C180" s="75">
        <f>C181+C182+C183+C184+C185+C186+C187</f>
        <v>189500</v>
      </c>
    </row>
    <row r="181" spans="1:3" ht="48" x14ac:dyDescent="0.2">
      <c r="A181" s="39"/>
      <c r="B181" s="18" t="s">
        <v>158</v>
      </c>
      <c r="C181" s="21">
        <v>81000</v>
      </c>
    </row>
    <row r="182" spans="1:3" x14ac:dyDescent="0.2">
      <c r="A182" s="39"/>
      <c r="B182" s="30" t="s">
        <v>159</v>
      </c>
      <c r="C182" s="21">
        <v>48500</v>
      </c>
    </row>
    <row r="183" spans="1:3" ht="23.25" customHeight="1" x14ac:dyDescent="0.2">
      <c r="A183" s="39"/>
      <c r="B183" s="18" t="s">
        <v>160</v>
      </c>
      <c r="C183" s="21">
        <v>31000</v>
      </c>
    </row>
    <row r="184" spans="1:3" ht="23.25" customHeight="1" x14ac:dyDescent="0.2">
      <c r="A184" s="39"/>
      <c r="B184" s="18" t="s">
        <v>161</v>
      </c>
      <c r="C184" s="21">
        <v>11000</v>
      </c>
    </row>
    <row r="185" spans="1:3" ht="23.25" customHeight="1" x14ac:dyDescent="0.2">
      <c r="A185" s="39"/>
      <c r="B185" s="18" t="s">
        <v>162</v>
      </c>
      <c r="C185" s="21">
        <v>5400</v>
      </c>
    </row>
    <row r="186" spans="1:3" ht="23.25" customHeight="1" x14ac:dyDescent="0.2">
      <c r="A186" s="39"/>
      <c r="B186" s="18" t="s">
        <v>163</v>
      </c>
      <c r="C186" s="21">
        <v>11000</v>
      </c>
    </row>
    <row r="187" spans="1:3" ht="23.25" customHeight="1" x14ac:dyDescent="0.2">
      <c r="A187" s="39"/>
      <c r="B187" s="18" t="s">
        <v>164</v>
      </c>
      <c r="C187" s="21">
        <v>1600</v>
      </c>
    </row>
    <row r="188" spans="1:3" ht="15" x14ac:dyDescent="0.2">
      <c r="A188" s="155" t="s">
        <v>165</v>
      </c>
      <c r="B188" s="156"/>
      <c r="C188" s="93">
        <f>C189</f>
        <v>8200</v>
      </c>
    </row>
    <row r="189" spans="1:3" ht="25.5" x14ac:dyDescent="0.2">
      <c r="A189" s="15"/>
      <c r="B189" s="70" t="s">
        <v>166</v>
      </c>
      <c r="C189" s="75">
        <f>C190+C191</f>
        <v>8200</v>
      </c>
    </row>
    <row r="190" spans="1:3" ht="24" x14ac:dyDescent="0.2">
      <c r="A190" s="39"/>
      <c r="B190" s="30" t="s">
        <v>167</v>
      </c>
      <c r="C190" s="21">
        <v>3000</v>
      </c>
    </row>
    <row r="191" spans="1:3" ht="24" x14ac:dyDescent="0.2">
      <c r="A191" s="39"/>
      <c r="B191" s="30" t="s">
        <v>168</v>
      </c>
      <c r="C191" s="21">
        <v>5200</v>
      </c>
    </row>
    <row r="192" spans="1:3" ht="15" x14ac:dyDescent="0.25">
      <c r="A192" s="94" t="s">
        <v>169</v>
      </c>
      <c r="B192" s="60"/>
      <c r="C192" s="95">
        <f>C193</f>
        <v>370500</v>
      </c>
    </row>
    <row r="193" spans="1:3" ht="25.5" x14ac:dyDescent="0.2">
      <c r="A193" s="15"/>
      <c r="B193" s="31" t="s">
        <v>370</v>
      </c>
      <c r="C193" s="75">
        <f>C194+C195</f>
        <v>370500</v>
      </c>
    </row>
    <row r="194" spans="1:3" ht="24" x14ac:dyDescent="0.2">
      <c r="A194" s="39"/>
      <c r="B194" s="18" t="s">
        <v>170</v>
      </c>
      <c r="C194" s="21">
        <v>201500</v>
      </c>
    </row>
    <row r="195" spans="1:3" ht="24" x14ac:dyDescent="0.2">
      <c r="A195" s="39"/>
      <c r="B195" s="18" t="s">
        <v>171</v>
      </c>
      <c r="C195" s="92">
        <v>169000</v>
      </c>
    </row>
    <row r="196" spans="1:3" ht="15" x14ac:dyDescent="0.2">
      <c r="A196" s="155" t="s">
        <v>172</v>
      </c>
      <c r="B196" s="156"/>
      <c r="C196" s="95">
        <f>C197</f>
        <v>2561171</v>
      </c>
    </row>
    <row r="197" spans="1:3" x14ac:dyDescent="0.2">
      <c r="A197" s="50"/>
      <c r="B197" s="96" t="s">
        <v>173</v>
      </c>
      <c r="C197" s="84">
        <f>C198+C199+C200+C201+C202</f>
        <v>2561171</v>
      </c>
    </row>
    <row r="198" spans="1:3" ht="24" x14ac:dyDescent="0.2">
      <c r="A198" s="15"/>
      <c r="B198" s="18" t="s">
        <v>174</v>
      </c>
      <c r="C198" s="21">
        <v>92050</v>
      </c>
    </row>
    <row r="199" spans="1:3" ht="25.5" customHeight="1" x14ac:dyDescent="0.2">
      <c r="A199" s="20"/>
      <c r="B199" s="18" t="s">
        <v>175</v>
      </c>
      <c r="C199" s="21">
        <v>498000</v>
      </c>
    </row>
    <row r="200" spans="1:3" ht="24" x14ac:dyDescent="0.2">
      <c r="A200" s="20"/>
      <c r="B200" s="18" t="s">
        <v>176</v>
      </c>
      <c r="C200" s="21">
        <v>307739</v>
      </c>
    </row>
    <row r="201" spans="1:3" ht="24" x14ac:dyDescent="0.2">
      <c r="A201" s="20"/>
      <c r="B201" s="18" t="s">
        <v>177</v>
      </c>
      <c r="C201" s="21">
        <v>1561282</v>
      </c>
    </row>
    <row r="202" spans="1:3" ht="24" x14ac:dyDescent="0.2">
      <c r="A202" s="20"/>
      <c r="B202" s="18" t="s">
        <v>178</v>
      </c>
      <c r="C202" s="21">
        <v>102100</v>
      </c>
    </row>
    <row r="203" spans="1:3" ht="15" x14ac:dyDescent="0.25">
      <c r="A203" s="94" t="s">
        <v>179</v>
      </c>
      <c r="B203" s="60"/>
      <c r="C203" s="25">
        <f>C204</f>
        <v>224523</v>
      </c>
    </row>
    <row r="204" spans="1:3" x14ac:dyDescent="0.2">
      <c r="A204" s="15"/>
      <c r="B204" s="16" t="s">
        <v>180</v>
      </c>
      <c r="C204" s="17">
        <f>C205+C206</f>
        <v>224523</v>
      </c>
    </row>
    <row r="205" spans="1:3" ht="24" x14ac:dyDescent="0.2">
      <c r="A205" s="97"/>
      <c r="B205" s="53" t="s">
        <v>181</v>
      </c>
      <c r="C205" s="92">
        <v>116523</v>
      </c>
    </row>
    <row r="206" spans="1:3" ht="24" x14ac:dyDescent="0.2">
      <c r="A206" s="98"/>
      <c r="B206" s="99" t="s">
        <v>356</v>
      </c>
      <c r="C206" s="100">
        <v>108000</v>
      </c>
    </row>
    <row r="207" spans="1:3" ht="15.75" x14ac:dyDescent="0.25">
      <c r="A207" s="153" t="s">
        <v>367</v>
      </c>
      <c r="B207" s="154"/>
      <c r="C207" s="101">
        <f>C208+C217</f>
        <v>33989303</v>
      </c>
    </row>
    <row r="208" spans="1:3" ht="15" x14ac:dyDescent="0.25">
      <c r="A208" s="102" t="s">
        <v>182</v>
      </c>
      <c r="B208" s="38"/>
      <c r="C208" s="13">
        <f>C209</f>
        <v>33979475</v>
      </c>
    </row>
    <row r="209" spans="1:3" x14ac:dyDescent="0.2">
      <c r="A209" s="103"/>
      <c r="B209" s="31" t="s">
        <v>183</v>
      </c>
      <c r="C209" s="17">
        <f>SUM(C210:C216)</f>
        <v>33979475</v>
      </c>
    </row>
    <row r="210" spans="1:3" x14ac:dyDescent="0.2">
      <c r="A210" s="104"/>
      <c r="B210" s="30" t="s">
        <v>184</v>
      </c>
      <c r="C210" s="21">
        <v>1115934</v>
      </c>
    </row>
    <row r="211" spans="1:3" x14ac:dyDescent="0.2">
      <c r="A211" s="104"/>
      <c r="B211" s="30" t="s">
        <v>185</v>
      </c>
      <c r="C211" s="21">
        <v>2898598</v>
      </c>
    </row>
    <row r="212" spans="1:3" x14ac:dyDescent="0.2">
      <c r="A212" s="104"/>
      <c r="B212" s="30" t="s">
        <v>186</v>
      </c>
      <c r="C212" s="21">
        <v>18089410</v>
      </c>
    </row>
    <row r="213" spans="1:3" x14ac:dyDescent="0.2">
      <c r="A213" s="104"/>
      <c r="B213" s="30" t="s">
        <v>187</v>
      </c>
      <c r="C213" s="21">
        <v>11180324</v>
      </c>
    </row>
    <row r="214" spans="1:3" x14ac:dyDescent="0.2">
      <c r="A214" s="104"/>
      <c r="B214" s="30" t="s">
        <v>188</v>
      </c>
      <c r="C214" s="21">
        <v>436803</v>
      </c>
    </row>
    <row r="215" spans="1:3" x14ac:dyDescent="0.2">
      <c r="A215" s="104"/>
      <c r="B215" s="30" t="s">
        <v>189</v>
      </c>
      <c r="C215" s="21">
        <v>236406</v>
      </c>
    </row>
    <row r="216" spans="1:3" ht="15" thickBot="1" x14ac:dyDescent="0.25">
      <c r="A216" s="105"/>
      <c r="B216" s="89" t="s">
        <v>190</v>
      </c>
      <c r="C216" s="33">
        <v>22000</v>
      </c>
    </row>
    <row r="217" spans="1:3" ht="15.75" thickTop="1" x14ac:dyDescent="0.25">
      <c r="A217" s="102" t="s">
        <v>191</v>
      </c>
      <c r="B217" s="38"/>
      <c r="C217" s="13">
        <f>C218</f>
        <v>9828</v>
      </c>
    </row>
    <row r="218" spans="1:3" x14ac:dyDescent="0.2">
      <c r="A218" s="15"/>
      <c r="B218" s="31" t="s">
        <v>192</v>
      </c>
      <c r="C218" s="17">
        <f>C219</f>
        <v>9828</v>
      </c>
    </row>
    <row r="219" spans="1:3" x14ac:dyDescent="0.2">
      <c r="A219" s="106"/>
      <c r="B219" s="53" t="s">
        <v>193</v>
      </c>
      <c r="C219" s="92">
        <v>9828</v>
      </c>
    </row>
    <row r="220" spans="1:3" ht="15.75" customHeight="1" x14ac:dyDescent="0.25">
      <c r="A220" s="153" t="s">
        <v>194</v>
      </c>
      <c r="B220" s="154"/>
      <c r="C220" s="101">
        <f>C221+C225+C229+C232+C236+C240+C244+C249+C253+C257+C261+C265+C269+C273+C280+C284+C288+C292+C329+C333+C340+C346+C351+C354+C366+C370+C374+C380+C384+C390+C397+C402+C406+C387+C394</f>
        <v>486635227</v>
      </c>
    </row>
    <row r="221" spans="1:3" ht="15" x14ac:dyDescent="0.25">
      <c r="A221" s="107" t="s">
        <v>195</v>
      </c>
      <c r="B221" s="60"/>
      <c r="C221" s="13">
        <f>C222</f>
        <v>196000</v>
      </c>
    </row>
    <row r="222" spans="1:3" x14ac:dyDescent="0.2">
      <c r="A222" s="15"/>
      <c r="B222" s="16" t="s">
        <v>196</v>
      </c>
      <c r="C222" s="17">
        <f>C223+C224</f>
        <v>196000</v>
      </c>
    </row>
    <row r="223" spans="1:3" ht="25.5" customHeight="1" x14ac:dyDescent="0.2">
      <c r="A223" s="20"/>
      <c r="B223" s="30" t="s">
        <v>197</v>
      </c>
      <c r="C223" s="21">
        <v>96000</v>
      </c>
    </row>
    <row r="224" spans="1:3" x14ac:dyDescent="0.2">
      <c r="A224" s="20"/>
      <c r="B224" s="30" t="s">
        <v>198</v>
      </c>
      <c r="C224" s="21">
        <v>100000</v>
      </c>
    </row>
    <row r="225" spans="1:3" ht="15" x14ac:dyDescent="0.25">
      <c r="A225" s="102" t="s">
        <v>199</v>
      </c>
      <c r="B225" s="38"/>
      <c r="C225" s="25">
        <f>C226</f>
        <v>160674</v>
      </c>
    </row>
    <row r="226" spans="1:3" x14ac:dyDescent="0.2">
      <c r="A226" s="15"/>
      <c r="B226" s="16" t="s">
        <v>200</v>
      </c>
      <c r="C226" s="17">
        <f>C228+C227</f>
        <v>160674</v>
      </c>
    </row>
    <row r="227" spans="1:3" x14ac:dyDescent="0.2">
      <c r="A227" s="20"/>
      <c r="B227" s="30" t="s">
        <v>56</v>
      </c>
      <c r="C227" s="21">
        <v>81924</v>
      </c>
    </row>
    <row r="228" spans="1:3" x14ac:dyDescent="0.2">
      <c r="A228" s="20"/>
      <c r="B228" s="30" t="s">
        <v>57</v>
      </c>
      <c r="C228" s="21">
        <v>78750</v>
      </c>
    </row>
    <row r="229" spans="1:3" ht="15" x14ac:dyDescent="0.25">
      <c r="A229" s="107" t="s">
        <v>201</v>
      </c>
      <c r="B229" s="60"/>
      <c r="C229" s="25">
        <f>C230</f>
        <v>161251</v>
      </c>
    </row>
    <row r="230" spans="1:3" x14ac:dyDescent="0.2">
      <c r="A230" s="65"/>
      <c r="B230" s="16" t="s">
        <v>200</v>
      </c>
      <c r="C230" s="17">
        <f>C231</f>
        <v>161251</v>
      </c>
    </row>
    <row r="231" spans="1:3" x14ac:dyDescent="0.2">
      <c r="A231" s="20"/>
      <c r="B231" s="30" t="s">
        <v>56</v>
      </c>
      <c r="C231" s="21">
        <v>161251</v>
      </c>
    </row>
    <row r="232" spans="1:3" ht="15" x14ac:dyDescent="0.25">
      <c r="A232" s="102" t="s">
        <v>202</v>
      </c>
      <c r="B232" s="38"/>
      <c r="C232" s="13">
        <f>C233</f>
        <v>60000</v>
      </c>
    </row>
    <row r="233" spans="1:3" x14ac:dyDescent="0.2">
      <c r="A233" s="15"/>
      <c r="B233" s="16" t="s">
        <v>200</v>
      </c>
      <c r="C233" s="17">
        <f>C235+C234</f>
        <v>60000</v>
      </c>
    </row>
    <row r="234" spans="1:3" ht="24" x14ac:dyDescent="0.2">
      <c r="A234" s="20"/>
      <c r="B234" s="30" t="s">
        <v>203</v>
      </c>
      <c r="C234" s="21">
        <v>45000</v>
      </c>
    </row>
    <row r="235" spans="1:3" ht="41.25" customHeight="1" x14ac:dyDescent="0.2">
      <c r="A235" s="20"/>
      <c r="B235" s="18" t="s">
        <v>371</v>
      </c>
      <c r="C235" s="21">
        <v>15000</v>
      </c>
    </row>
    <row r="236" spans="1:3" ht="15" x14ac:dyDescent="0.25">
      <c r="A236" s="107" t="s">
        <v>204</v>
      </c>
      <c r="B236" s="60"/>
      <c r="C236" s="25">
        <f>C237</f>
        <v>42680</v>
      </c>
    </row>
    <row r="237" spans="1:3" x14ac:dyDescent="0.2">
      <c r="A237" s="65"/>
      <c r="B237" s="16" t="s">
        <v>205</v>
      </c>
      <c r="C237" s="17">
        <f>C238+C239</f>
        <v>42680</v>
      </c>
    </row>
    <row r="238" spans="1:3" ht="26.25" customHeight="1" x14ac:dyDescent="0.2">
      <c r="A238" s="39"/>
      <c r="B238" s="30" t="s">
        <v>206</v>
      </c>
      <c r="C238" s="21">
        <v>21340</v>
      </c>
    </row>
    <row r="239" spans="1:3" ht="32.25" customHeight="1" x14ac:dyDescent="0.2">
      <c r="A239" s="41"/>
      <c r="B239" s="56" t="s">
        <v>207</v>
      </c>
      <c r="C239" s="21">
        <v>21340</v>
      </c>
    </row>
    <row r="240" spans="1:3" ht="15" x14ac:dyDescent="0.25">
      <c r="A240" s="108" t="s">
        <v>359</v>
      </c>
      <c r="B240" s="109"/>
      <c r="C240" s="25">
        <f>C241</f>
        <v>1256120</v>
      </c>
    </row>
    <row r="241" spans="1:3" x14ac:dyDescent="0.2">
      <c r="A241" s="65"/>
      <c r="B241" s="16" t="s">
        <v>208</v>
      </c>
      <c r="C241" s="17">
        <f>SUM(C242:C243)</f>
        <v>1256120</v>
      </c>
    </row>
    <row r="242" spans="1:3" ht="37.5" customHeight="1" x14ac:dyDescent="0.2">
      <c r="A242" s="39"/>
      <c r="B242" s="30" t="s">
        <v>209</v>
      </c>
      <c r="C242" s="110">
        <v>867785</v>
      </c>
    </row>
    <row r="243" spans="1:3" ht="60.75" customHeight="1" x14ac:dyDescent="0.2">
      <c r="A243" s="111"/>
      <c r="B243" s="112" t="s">
        <v>210</v>
      </c>
      <c r="C243" s="110">
        <v>388335</v>
      </c>
    </row>
    <row r="244" spans="1:3" ht="26.25" customHeight="1" x14ac:dyDescent="0.25">
      <c r="A244" s="108" t="s">
        <v>211</v>
      </c>
      <c r="B244" s="109"/>
      <c r="C244" s="25">
        <f>C245</f>
        <v>206442</v>
      </c>
    </row>
    <row r="245" spans="1:3" x14ac:dyDescent="0.2">
      <c r="A245" s="68"/>
      <c r="B245" s="96" t="s">
        <v>208</v>
      </c>
      <c r="C245" s="84">
        <f>C246+C247+C248</f>
        <v>206442</v>
      </c>
    </row>
    <row r="246" spans="1:3" x14ac:dyDescent="0.2">
      <c r="A246" s="65"/>
      <c r="B246" s="30" t="s">
        <v>212</v>
      </c>
      <c r="C246" s="21">
        <v>14500</v>
      </c>
    </row>
    <row r="247" spans="1:3" ht="22.5" customHeight="1" x14ac:dyDescent="0.2">
      <c r="A247" s="39"/>
      <c r="B247" s="18" t="s">
        <v>213</v>
      </c>
      <c r="C247" s="21">
        <v>40000</v>
      </c>
    </row>
    <row r="248" spans="1:3" x14ac:dyDescent="0.2">
      <c r="A248" s="39"/>
      <c r="B248" s="30" t="s">
        <v>214</v>
      </c>
      <c r="C248" s="21">
        <v>151942</v>
      </c>
    </row>
    <row r="249" spans="1:3" ht="15" x14ac:dyDescent="0.25">
      <c r="A249" s="107" t="s">
        <v>215</v>
      </c>
      <c r="B249" s="60"/>
      <c r="C249" s="113">
        <f>C250</f>
        <v>45400</v>
      </c>
    </row>
    <row r="250" spans="1:3" ht="15" x14ac:dyDescent="0.25">
      <c r="A250" s="65"/>
      <c r="B250" s="16" t="s">
        <v>208</v>
      </c>
      <c r="C250" s="113">
        <f>C251+C252</f>
        <v>45400</v>
      </c>
    </row>
    <row r="251" spans="1:3" ht="24" x14ac:dyDescent="0.2">
      <c r="A251" s="39"/>
      <c r="B251" s="18" t="s">
        <v>216</v>
      </c>
      <c r="C251" s="21">
        <v>24000</v>
      </c>
    </row>
    <row r="252" spans="1:3" ht="24" x14ac:dyDescent="0.2">
      <c r="A252" s="39"/>
      <c r="B252" s="18" t="s">
        <v>217</v>
      </c>
      <c r="C252" s="21">
        <v>21400</v>
      </c>
    </row>
    <row r="253" spans="1:3" x14ac:dyDescent="0.2">
      <c r="A253" s="107" t="s">
        <v>218</v>
      </c>
      <c r="B253" s="60"/>
      <c r="C253" s="21"/>
    </row>
    <row r="254" spans="1:3" ht="15" x14ac:dyDescent="0.25">
      <c r="A254" s="65"/>
      <c r="B254" s="16" t="s">
        <v>208</v>
      </c>
      <c r="C254" s="25">
        <f>C255+C256</f>
        <v>30000</v>
      </c>
    </row>
    <row r="255" spans="1:3" ht="24" x14ac:dyDescent="0.2">
      <c r="A255" s="39"/>
      <c r="B255" s="30" t="s">
        <v>219</v>
      </c>
      <c r="C255" s="17">
        <v>20000</v>
      </c>
    </row>
    <row r="256" spans="1:3" ht="23.25" customHeight="1" x14ac:dyDescent="0.2">
      <c r="A256" s="39"/>
      <c r="B256" s="30" t="s">
        <v>220</v>
      </c>
      <c r="C256" s="19">
        <v>10000</v>
      </c>
    </row>
    <row r="257" spans="1:3" ht="15" x14ac:dyDescent="0.25">
      <c r="A257" s="107" t="s">
        <v>221</v>
      </c>
      <c r="B257" s="60"/>
      <c r="C257" s="25">
        <f>C258</f>
        <v>6000</v>
      </c>
    </row>
    <row r="258" spans="1:3" x14ac:dyDescent="0.2">
      <c r="A258" s="65"/>
      <c r="B258" s="16" t="s">
        <v>208</v>
      </c>
      <c r="C258" s="17">
        <f>SUM(C259:C260)</f>
        <v>6000</v>
      </c>
    </row>
    <row r="259" spans="1:3" ht="24" x14ac:dyDescent="0.2">
      <c r="A259" s="39"/>
      <c r="B259" s="30" t="s">
        <v>368</v>
      </c>
      <c r="C259" s="19">
        <v>3000</v>
      </c>
    </row>
    <row r="260" spans="1:3" ht="24.75" thickBot="1" x14ac:dyDescent="0.25">
      <c r="A260" s="114"/>
      <c r="B260" s="89" t="s">
        <v>222</v>
      </c>
      <c r="C260" s="90">
        <v>3000</v>
      </c>
    </row>
    <row r="261" spans="1:3" ht="15.75" thickTop="1" x14ac:dyDescent="0.25">
      <c r="A261" s="102" t="s">
        <v>223</v>
      </c>
      <c r="B261" s="38"/>
      <c r="C261" s="13">
        <f>C262</f>
        <v>12000</v>
      </c>
    </row>
    <row r="262" spans="1:3" x14ac:dyDescent="0.2">
      <c r="A262" s="65"/>
      <c r="B262" s="16" t="s">
        <v>208</v>
      </c>
      <c r="C262" s="17">
        <f>SUM(C263:C264)</f>
        <v>12000</v>
      </c>
    </row>
    <row r="263" spans="1:3" x14ac:dyDescent="0.2">
      <c r="A263" s="39"/>
      <c r="B263" s="18" t="s">
        <v>224</v>
      </c>
      <c r="C263" s="19">
        <v>6000</v>
      </c>
    </row>
    <row r="264" spans="1:3" ht="36" x14ac:dyDescent="0.2">
      <c r="A264" s="39"/>
      <c r="B264" s="18" t="s">
        <v>375</v>
      </c>
      <c r="C264" s="21">
        <v>6000</v>
      </c>
    </row>
    <row r="265" spans="1:3" ht="15" x14ac:dyDescent="0.25">
      <c r="A265" s="107" t="s">
        <v>225</v>
      </c>
      <c r="B265" s="60"/>
      <c r="C265" s="25">
        <f>C266</f>
        <v>54000</v>
      </c>
    </row>
    <row r="266" spans="1:3" x14ac:dyDescent="0.2">
      <c r="A266" s="65"/>
      <c r="B266" s="16" t="s">
        <v>208</v>
      </c>
      <c r="C266" s="17">
        <f>C268+C267</f>
        <v>54000</v>
      </c>
    </row>
    <row r="267" spans="1:3" ht="24" x14ac:dyDescent="0.2">
      <c r="A267" s="61"/>
      <c r="B267" s="30" t="s">
        <v>226</v>
      </c>
      <c r="C267" s="19">
        <v>28000</v>
      </c>
    </row>
    <row r="268" spans="1:3" ht="36" x14ac:dyDescent="0.2">
      <c r="A268" s="39"/>
      <c r="B268" s="30" t="s">
        <v>227</v>
      </c>
      <c r="C268" s="19">
        <v>26000</v>
      </c>
    </row>
    <row r="269" spans="1:3" ht="15" x14ac:dyDescent="0.25">
      <c r="A269" s="107" t="s">
        <v>228</v>
      </c>
      <c r="B269" s="30"/>
      <c r="C269" s="25">
        <f>C270</f>
        <v>25000</v>
      </c>
    </row>
    <row r="270" spans="1:3" x14ac:dyDescent="0.2">
      <c r="A270" s="39"/>
      <c r="B270" s="16" t="s">
        <v>208</v>
      </c>
      <c r="C270" s="17">
        <f>C271+C272</f>
        <v>25000</v>
      </c>
    </row>
    <row r="271" spans="1:3" ht="36" x14ac:dyDescent="0.2">
      <c r="A271" s="39"/>
      <c r="B271" s="30" t="s">
        <v>229</v>
      </c>
      <c r="C271" s="21">
        <v>12500</v>
      </c>
    </row>
    <row r="272" spans="1:3" ht="24" x14ac:dyDescent="0.2">
      <c r="A272" s="39"/>
      <c r="B272" s="30" t="s">
        <v>230</v>
      </c>
      <c r="C272" s="21">
        <v>12500</v>
      </c>
    </row>
    <row r="273" spans="1:3" ht="15" x14ac:dyDescent="0.25">
      <c r="A273" s="102" t="s">
        <v>231</v>
      </c>
      <c r="B273" s="38"/>
      <c r="C273" s="13">
        <f>C274</f>
        <v>9002280</v>
      </c>
    </row>
    <row r="274" spans="1:3" x14ac:dyDescent="0.2">
      <c r="A274" s="65"/>
      <c r="B274" s="16" t="s">
        <v>232</v>
      </c>
      <c r="C274" s="17">
        <f>C275+C276+C277+C278+C279</f>
        <v>9002280</v>
      </c>
    </row>
    <row r="275" spans="1:3" ht="24.75" customHeight="1" x14ac:dyDescent="0.2">
      <c r="A275" s="65"/>
      <c r="B275" s="18" t="s">
        <v>376</v>
      </c>
      <c r="C275" s="21">
        <v>2219453</v>
      </c>
    </row>
    <row r="276" spans="1:3" ht="26.25" customHeight="1" x14ac:dyDescent="0.2">
      <c r="A276" s="65"/>
      <c r="B276" s="18" t="s">
        <v>233</v>
      </c>
      <c r="C276" s="21">
        <v>2929973</v>
      </c>
    </row>
    <row r="277" spans="1:3" ht="18" customHeight="1" x14ac:dyDescent="0.2">
      <c r="A277" s="65"/>
      <c r="B277" s="18" t="s">
        <v>234</v>
      </c>
      <c r="C277" s="21">
        <v>150000</v>
      </c>
    </row>
    <row r="278" spans="1:3" ht="16.5" customHeight="1" x14ac:dyDescent="0.2">
      <c r="A278" s="65"/>
      <c r="B278" s="18" t="s">
        <v>235</v>
      </c>
      <c r="C278" s="21">
        <v>3172054</v>
      </c>
    </row>
    <row r="279" spans="1:3" ht="19.5" customHeight="1" x14ac:dyDescent="0.2">
      <c r="A279" s="65"/>
      <c r="B279" s="18" t="s">
        <v>236</v>
      </c>
      <c r="C279" s="21">
        <v>530800</v>
      </c>
    </row>
    <row r="280" spans="1:3" ht="15" x14ac:dyDescent="0.25">
      <c r="A280" s="107" t="s">
        <v>237</v>
      </c>
      <c r="B280" s="60"/>
      <c r="C280" s="25">
        <f>C281</f>
        <v>480493</v>
      </c>
    </row>
    <row r="281" spans="1:3" x14ac:dyDescent="0.2">
      <c r="A281" s="65"/>
      <c r="B281" s="16" t="s">
        <v>232</v>
      </c>
      <c r="C281" s="17">
        <f>C282+C283</f>
        <v>480493</v>
      </c>
    </row>
    <row r="282" spans="1:3" ht="61.5" customHeight="1" x14ac:dyDescent="0.2">
      <c r="A282" s="65"/>
      <c r="B282" s="18" t="s">
        <v>238</v>
      </c>
      <c r="C282" s="21">
        <v>164299</v>
      </c>
    </row>
    <row r="283" spans="1:3" ht="39" customHeight="1" x14ac:dyDescent="0.2">
      <c r="A283" s="65"/>
      <c r="B283" s="18" t="s">
        <v>239</v>
      </c>
      <c r="C283" s="21">
        <v>316194</v>
      </c>
    </row>
    <row r="284" spans="1:3" ht="15" x14ac:dyDescent="0.25">
      <c r="A284" s="107" t="s">
        <v>240</v>
      </c>
      <c r="B284" s="60"/>
      <c r="C284" s="25">
        <f>C285</f>
        <v>11418</v>
      </c>
    </row>
    <row r="285" spans="1:3" ht="19.5" customHeight="1" x14ac:dyDescent="0.2">
      <c r="A285" s="65"/>
      <c r="B285" s="115" t="s">
        <v>241</v>
      </c>
      <c r="C285" s="75">
        <f>C286+C287</f>
        <v>11418</v>
      </c>
    </row>
    <row r="286" spans="1:3" ht="27" customHeight="1" x14ac:dyDescent="0.2">
      <c r="A286" s="65"/>
      <c r="B286" s="53" t="s">
        <v>357</v>
      </c>
      <c r="C286" s="21">
        <v>6525</v>
      </c>
    </row>
    <row r="287" spans="1:3" ht="33" customHeight="1" x14ac:dyDescent="0.2">
      <c r="A287" s="65"/>
      <c r="B287" s="53" t="s">
        <v>242</v>
      </c>
      <c r="C287" s="21">
        <v>4893</v>
      </c>
    </row>
    <row r="288" spans="1:3" ht="15" x14ac:dyDescent="0.25">
      <c r="A288" s="107" t="s">
        <v>243</v>
      </c>
      <c r="B288" s="60"/>
      <c r="C288" s="13">
        <f>C289</f>
        <v>7500</v>
      </c>
    </row>
    <row r="289" spans="1:3" ht="25.5" x14ac:dyDescent="0.2">
      <c r="A289" s="65"/>
      <c r="B289" s="70" t="s">
        <v>91</v>
      </c>
      <c r="C289" s="75">
        <f>C290+C291</f>
        <v>7500</v>
      </c>
    </row>
    <row r="290" spans="1:3" ht="24" x14ac:dyDescent="0.2">
      <c r="A290" s="65"/>
      <c r="B290" s="30" t="s">
        <v>244</v>
      </c>
      <c r="C290" s="21">
        <v>5000</v>
      </c>
    </row>
    <row r="291" spans="1:3" ht="36" x14ac:dyDescent="0.2">
      <c r="A291" s="39"/>
      <c r="B291" s="30" t="s">
        <v>358</v>
      </c>
      <c r="C291" s="21">
        <v>2500</v>
      </c>
    </row>
    <row r="292" spans="1:3" ht="19.5" customHeight="1" x14ac:dyDescent="0.2">
      <c r="A292" s="107" t="s">
        <v>245</v>
      </c>
      <c r="B292" s="60"/>
      <c r="C292" s="116">
        <f>C303+C293+C313+C320</f>
        <v>451608993</v>
      </c>
    </row>
    <row r="293" spans="1:3" ht="19.5" customHeight="1" x14ac:dyDescent="0.2">
      <c r="A293" s="117"/>
      <c r="B293" s="16" t="s">
        <v>246</v>
      </c>
      <c r="C293" s="75">
        <f>C294+C295+C296+C297+C298+C299+C300+C301+C302</f>
        <v>50481471</v>
      </c>
    </row>
    <row r="294" spans="1:3" ht="25.5" customHeight="1" x14ac:dyDescent="0.2">
      <c r="A294" s="117"/>
      <c r="B294" s="30" t="s">
        <v>247</v>
      </c>
      <c r="C294" s="21">
        <v>2612633</v>
      </c>
    </row>
    <row r="295" spans="1:3" ht="14.25" customHeight="1" x14ac:dyDescent="0.2">
      <c r="A295" s="117"/>
      <c r="B295" s="30" t="s">
        <v>248</v>
      </c>
      <c r="C295" s="21">
        <v>2734538</v>
      </c>
    </row>
    <row r="296" spans="1:3" ht="27" customHeight="1" x14ac:dyDescent="0.2">
      <c r="A296" s="117"/>
      <c r="B296" s="30" t="s">
        <v>249</v>
      </c>
      <c r="C296" s="21">
        <v>4440966</v>
      </c>
    </row>
    <row r="297" spans="1:3" ht="36" customHeight="1" x14ac:dyDescent="0.2">
      <c r="A297" s="117"/>
      <c r="B297" s="30" t="s">
        <v>250</v>
      </c>
      <c r="C297" s="21">
        <v>16973268</v>
      </c>
    </row>
    <row r="298" spans="1:3" ht="15" customHeight="1" x14ac:dyDescent="0.2">
      <c r="A298" s="117"/>
      <c r="B298" s="30" t="s">
        <v>251</v>
      </c>
      <c r="C298" s="21">
        <v>8902207</v>
      </c>
    </row>
    <row r="299" spans="1:3" ht="15" customHeight="1" thickBot="1" x14ac:dyDescent="0.25">
      <c r="A299" s="118"/>
      <c r="B299" s="89" t="s">
        <v>252</v>
      </c>
      <c r="C299" s="33">
        <v>2304926</v>
      </c>
    </row>
    <row r="300" spans="1:3" ht="15" customHeight="1" thickTop="1" x14ac:dyDescent="0.2">
      <c r="A300" s="119"/>
      <c r="B300" s="56" t="s">
        <v>253</v>
      </c>
      <c r="C300" s="57">
        <v>305535</v>
      </c>
    </row>
    <row r="301" spans="1:3" ht="25.5" customHeight="1" x14ac:dyDescent="0.2">
      <c r="A301" s="117"/>
      <c r="B301" s="30" t="s">
        <v>254</v>
      </c>
      <c r="C301" s="21">
        <v>6733847</v>
      </c>
    </row>
    <row r="302" spans="1:3" ht="15.75" customHeight="1" x14ac:dyDescent="0.2">
      <c r="A302" s="117"/>
      <c r="B302" s="30" t="s">
        <v>255</v>
      </c>
      <c r="C302" s="21">
        <v>5473551</v>
      </c>
    </row>
    <row r="303" spans="1:3" ht="28.5" customHeight="1" x14ac:dyDescent="0.2">
      <c r="A303" s="39"/>
      <c r="B303" s="45" t="s">
        <v>115</v>
      </c>
      <c r="C303" s="75">
        <f>SUM(C304:C312)</f>
        <v>44567513</v>
      </c>
    </row>
    <row r="304" spans="1:3" ht="24" x14ac:dyDescent="0.2">
      <c r="A304" s="39"/>
      <c r="B304" s="30" t="s">
        <v>256</v>
      </c>
      <c r="C304" s="21">
        <v>18124850</v>
      </c>
    </row>
    <row r="305" spans="1:3" x14ac:dyDescent="0.2">
      <c r="A305" s="39"/>
      <c r="B305" s="30" t="s">
        <v>257</v>
      </c>
      <c r="C305" s="21">
        <v>6338645</v>
      </c>
    </row>
    <row r="306" spans="1:3" ht="24" x14ac:dyDescent="0.2">
      <c r="A306" s="39"/>
      <c r="B306" s="30" t="s">
        <v>258</v>
      </c>
      <c r="C306" s="21">
        <v>2303382</v>
      </c>
    </row>
    <row r="307" spans="1:3" x14ac:dyDescent="0.2">
      <c r="A307" s="39"/>
      <c r="B307" s="120" t="s">
        <v>259</v>
      </c>
      <c r="C307" s="57">
        <v>644195</v>
      </c>
    </row>
    <row r="308" spans="1:3" ht="36" x14ac:dyDescent="0.2">
      <c r="A308" s="39"/>
      <c r="B308" s="30" t="s">
        <v>260</v>
      </c>
      <c r="C308" s="21">
        <v>1166814</v>
      </c>
    </row>
    <row r="309" spans="1:3" ht="28.5" customHeight="1" x14ac:dyDescent="0.2">
      <c r="A309" s="39"/>
      <c r="B309" s="42" t="s">
        <v>261</v>
      </c>
      <c r="C309" s="57">
        <v>7449499</v>
      </c>
    </row>
    <row r="310" spans="1:3" ht="24" x14ac:dyDescent="0.2">
      <c r="A310" s="39"/>
      <c r="B310" s="30" t="s">
        <v>262</v>
      </c>
      <c r="C310" s="21">
        <v>1306583</v>
      </c>
    </row>
    <row r="311" spans="1:3" ht="24" x14ac:dyDescent="0.2">
      <c r="A311" s="39"/>
      <c r="B311" s="30" t="s">
        <v>263</v>
      </c>
      <c r="C311" s="21">
        <v>878749</v>
      </c>
    </row>
    <row r="312" spans="1:3" ht="24" x14ac:dyDescent="0.2">
      <c r="A312" s="39"/>
      <c r="B312" s="30" t="s">
        <v>264</v>
      </c>
      <c r="C312" s="21">
        <v>6354796</v>
      </c>
    </row>
    <row r="313" spans="1:3" x14ac:dyDescent="0.2">
      <c r="A313" s="39"/>
      <c r="B313" s="31" t="s">
        <v>265</v>
      </c>
      <c r="C313" s="121">
        <f>SUM(C314:C319)</f>
        <v>201579623</v>
      </c>
    </row>
    <row r="314" spans="1:3" x14ac:dyDescent="0.2">
      <c r="A314" s="39"/>
      <c r="B314" s="30" t="s">
        <v>266</v>
      </c>
      <c r="C314" s="121">
        <v>3937526</v>
      </c>
    </row>
    <row r="315" spans="1:3" ht="24" x14ac:dyDescent="0.2">
      <c r="A315" s="39"/>
      <c r="B315" s="30" t="s">
        <v>267</v>
      </c>
      <c r="C315" s="21">
        <v>8239653</v>
      </c>
    </row>
    <row r="316" spans="1:3" ht="24" x14ac:dyDescent="0.2">
      <c r="A316" s="39"/>
      <c r="B316" s="30" t="s">
        <v>268</v>
      </c>
      <c r="C316" s="21">
        <v>75465148</v>
      </c>
    </row>
    <row r="317" spans="1:3" x14ac:dyDescent="0.2">
      <c r="A317" s="39"/>
      <c r="B317" s="30" t="s">
        <v>269</v>
      </c>
      <c r="C317" s="21">
        <v>46710560</v>
      </c>
    </row>
    <row r="318" spans="1:3" ht="16.5" customHeight="1" x14ac:dyDescent="0.2">
      <c r="A318" s="39"/>
      <c r="B318" s="18" t="s">
        <v>270</v>
      </c>
      <c r="C318" s="21">
        <v>59920352</v>
      </c>
    </row>
    <row r="319" spans="1:3" ht="15.75" customHeight="1" x14ac:dyDescent="0.2">
      <c r="A319" s="39"/>
      <c r="B319" s="18" t="s">
        <v>271</v>
      </c>
      <c r="C319" s="21">
        <v>7306384</v>
      </c>
    </row>
    <row r="320" spans="1:3" ht="21" customHeight="1" x14ac:dyDescent="0.2">
      <c r="A320" s="39"/>
      <c r="B320" s="45" t="s">
        <v>272</v>
      </c>
      <c r="C320" s="21">
        <f>SUM(C321:C328)</f>
        <v>154980386</v>
      </c>
    </row>
    <row r="321" spans="1:3" x14ac:dyDescent="0.2">
      <c r="A321" s="39"/>
      <c r="B321" s="30" t="s">
        <v>273</v>
      </c>
      <c r="C321" s="21">
        <v>14816168</v>
      </c>
    </row>
    <row r="322" spans="1:3" x14ac:dyDescent="0.2">
      <c r="A322" s="39"/>
      <c r="B322" s="30" t="s">
        <v>274</v>
      </c>
      <c r="C322" s="21">
        <v>7900010</v>
      </c>
    </row>
    <row r="323" spans="1:3" x14ac:dyDescent="0.2">
      <c r="A323" s="39"/>
      <c r="B323" s="30" t="s">
        <v>275</v>
      </c>
      <c r="C323" s="21">
        <v>73496002</v>
      </c>
    </row>
    <row r="324" spans="1:3" ht="15.75" customHeight="1" x14ac:dyDescent="0.2">
      <c r="A324" s="39"/>
      <c r="B324" s="30" t="s">
        <v>276</v>
      </c>
      <c r="C324" s="21">
        <v>6021734</v>
      </c>
    </row>
    <row r="325" spans="1:3" ht="14.25" customHeight="1" x14ac:dyDescent="0.2">
      <c r="A325" s="39"/>
      <c r="B325" s="30" t="s">
        <v>277</v>
      </c>
      <c r="C325" s="21">
        <v>36565097</v>
      </c>
    </row>
    <row r="326" spans="1:3" ht="16.5" customHeight="1" x14ac:dyDescent="0.2">
      <c r="A326" s="39"/>
      <c r="B326" s="30" t="s">
        <v>278</v>
      </c>
      <c r="C326" s="21">
        <v>695332</v>
      </c>
    </row>
    <row r="327" spans="1:3" ht="17.25" customHeight="1" x14ac:dyDescent="0.2">
      <c r="A327" s="39"/>
      <c r="B327" s="30" t="s">
        <v>279</v>
      </c>
      <c r="C327" s="21">
        <v>1375002</v>
      </c>
    </row>
    <row r="328" spans="1:3" ht="24.75" customHeight="1" x14ac:dyDescent="0.2">
      <c r="A328" s="39"/>
      <c r="B328" s="30" t="s">
        <v>280</v>
      </c>
      <c r="C328" s="21">
        <v>14111041</v>
      </c>
    </row>
    <row r="329" spans="1:3" ht="15" x14ac:dyDescent="0.25">
      <c r="A329" s="107" t="s">
        <v>281</v>
      </c>
      <c r="B329" s="60"/>
      <c r="C329" s="25">
        <f>C330</f>
        <v>187931</v>
      </c>
    </row>
    <row r="330" spans="1:3" x14ac:dyDescent="0.2">
      <c r="A330" s="39"/>
      <c r="B330" s="16" t="s">
        <v>282</v>
      </c>
      <c r="C330" s="17">
        <f>C331+C332</f>
        <v>187931</v>
      </c>
    </row>
    <row r="331" spans="1:3" ht="24" x14ac:dyDescent="0.2">
      <c r="A331" s="39"/>
      <c r="B331" s="30" t="s">
        <v>283</v>
      </c>
      <c r="C331" s="21">
        <v>176000</v>
      </c>
    </row>
    <row r="332" spans="1:3" ht="24" x14ac:dyDescent="0.2">
      <c r="A332" s="111"/>
      <c r="B332" s="112" t="s">
        <v>284</v>
      </c>
      <c r="C332" s="21">
        <v>11931</v>
      </c>
    </row>
    <row r="333" spans="1:3" ht="15" x14ac:dyDescent="0.25">
      <c r="A333" s="107" t="s">
        <v>285</v>
      </c>
      <c r="B333" s="60"/>
      <c r="C333" s="25">
        <f>C334</f>
        <v>7695331</v>
      </c>
    </row>
    <row r="334" spans="1:3" x14ac:dyDescent="0.2">
      <c r="A334" s="68"/>
      <c r="B334" s="96" t="s">
        <v>286</v>
      </c>
      <c r="C334" s="84">
        <f>SUM(C335:C339)</f>
        <v>7695331</v>
      </c>
    </row>
    <row r="335" spans="1:3" ht="36" x14ac:dyDescent="0.2">
      <c r="A335" s="61"/>
      <c r="B335" s="18" t="s">
        <v>287</v>
      </c>
      <c r="C335" s="21">
        <v>231250</v>
      </c>
    </row>
    <row r="336" spans="1:3" ht="43.5" customHeight="1" x14ac:dyDescent="0.2">
      <c r="A336" s="39"/>
      <c r="B336" s="18" t="s">
        <v>288</v>
      </c>
      <c r="C336" s="21">
        <v>249872</v>
      </c>
    </row>
    <row r="337" spans="1:3" ht="18" customHeight="1" x14ac:dyDescent="0.2">
      <c r="A337" s="61"/>
      <c r="B337" s="18" t="s">
        <v>289</v>
      </c>
      <c r="C337" s="21">
        <v>3096209</v>
      </c>
    </row>
    <row r="338" spans="1:3" ht="15.75" customHeight="1" x14ac:dyDescent="0.2">
      <c r="A338" s="61"/>
      <c r="B338" s="18" t="s">
        <v>290</v>
      </c>
      <c r="C338" s="21">
        <v>1618000</v>
      </c>
    </row>
    <row r="339" spans="1:3" ht="17.25" customHeight="1" thickBot="1" x14ac:dyDescent="0.25">
      <c r="A339" s="122"/>
      <c r="B339" s="58" t="s">
        <v>291</v>
      </c>
      <c r="C339" s="33">
        <v>2500000</v>
      </c>
    </row>
    <row r="340" spans="1:3" ht="15.75" thickTop="1" x14ac:dyDescent="0.2">
      <c r="A340" s="102" t="s">
        <v>292</v>
      </c>
      <c r="B340" s="38"/>
      <c r="C340" s="93">
        <f>C341</f>
        <v>240300</v>
      </c>
    </row>
    <row r="341" spans="1:3" x14ac:dyDescent="0.2">
      <c r="A341" s="65"/>
      <c r="B341" s="16" t="s">
        <v>293</v>
      </c>
      <c r="C341" s="75">
        <f>C342+C343+C344+C345</f>
        <v>240300</v>
      </c>
    </row>
    <row r="342" spans="1:3" ht="24" x14ac:dyDescent="0.2">
      <c r="A342" s="61"/>
      <c r="B342" s="18" t="s">
        <v>373</v>
      </c>
      <c r="C342" s="21">
        <v>30000</v>
      </c>
    </row>
    <row r="343" spans="1:3" ht="24" x14ac:dyDescent="0.2">
      <c r="A343" s="61"/>
      <c r="B343" s="18" t="s">
        <v>294</v>
      </c>
      <c r="C343" s="21">
        <v>132300</v>
      </c>
    </row>
    <row r="344" spans="1:3" x14ac:dyDescent="0.2">
      <c r="A344" s="61"/>
      <c r="B344" s="18" t="s">
        <v>295</v>
      </c>
      <c r="C344" s="21">
        <v>10000</v>
      </c>
    </row>
    <row r="345" spans="1:3" ht="30" customHeight="1" x14ac:dyDescent="0.2">
      <c r="A345" s="61"/>
      <c r="B345" s="18" t="s">
        <v>296</v>
      </c>
      <c r="C345" s="21">
        <v>68000</v>
      </c>
    </row>
    <row r="346" spans="1:3" ht="15" x14ac:dyDescent="0.25">
      <c r="A346" s="107" t="s">
        <v>297</v>
      </c>
      <c r="B346" s="60"/>
      <c r="C346" s="25">
        <f>C347</f>
        <v>615000</v>
      </c>
    </row>
    <row r="347" spans="1:3" x14ac:dyDescent="0.2">
      <c r="A347" s="65"/>
      <c r="B347" s="16" t="s">
        <v>83</v>
      </c>
      <c r="C347" s="17">
        <f>C350+C349+C348</f>
        <v>615000</v>
      </c>
    </row>
    <row r="348" spans="1:3" x14ac:dyDescent="0.2">
      <c r="A348" s="39"/>
      <c r="B348" s="30" t="s">
        <v>298</v>
      </c>
      <c r="C348" s="19">
        <v>310000</v>
      </c>
    </row>
    <row r="349" spans="1:3" x14ac:dyDescent="0.2">
      <c r="A349" s="39"/>
      <c r="B349" s="30" t="s">
        <v>299</v>
      </c>
      <c r="C349" s="19">
        <v>300000</v>
      </c>
    </row>
    <row r="350" spans="1:3" x14ac:dyDescent="0.2">
      <c r="A350" s="39"/>
      <c r="B350" s="30" t="s">
        <v>300</v>
      </c>
      <c r="C350" s="19">
        <v>5000</v>
      </c>
    </row>
    <row r="351" spans="1:3" ht="15" x14ac:dyDescent="0.25">
      <c r="A351" s="107" t="s">
        <v>301</v>
      </c>
      <c r="B351" s="60"/>
      <c r="C351" s="25">
        <f>C352</f>
        <v>12000</v>
      </c>
    </row>
    <row r="352" spans="1:3" x14ac:dyDescent="0.2">
      <c r="A352" s="65"/>
      <c r="B352" s="16" t="s">
        <v>302</v>
      </c>
      <c r="C352" s="17">
        <f>C353</f>
        <v>12000</v>
      </c>
    </row>
    <row r="353" spans="1:3" x14ac:dyDescent="0.2">
      <c r="A353" s="39"/>
      <c r="B353" s="30" t="s">
        <v>303</v>
      </c>
      <c r="C353" s="19">
        <v>12000</v>
      </c>
    </row>
    <row r="354" spans="1:3" ht="31.5" customHeight="1" x14ac:dyDescent="0.2">
      <c r="A354" s="123" t="s">
        <v>304</v>
      </c>
      <c r="B354" s="124"/>
      <c r="C354" s="125">
        <f>C355</f>
        <v>2464020</v>
      </c>
    </row>
    <row r="355" spans="1:3" x14ac:dyDescent="0.2">
      <c r="A355" s="65"/>
      <c r="B355" s="16" t="s">
        <v>305</v>
      </c>
      <c r="C355" s="75">
        <f>C356+C357+C358+C359+C360+C361+C362+C363+C364+C365</f>
        <v>2464020</v>
      </c>
    </row>
    <row r="356" spans="1:3" ht="24" x14ac:dyDescent="0.2">
      <c r="A356" s="65"/>
      <c r="B356" s="18" t="s">
        <v>306</v>
      </c>
      <c r="C356" s="21">
        <v>1473454</v>
      </c>
    </row>
    <row r="357" spans="1:3" ht="33.75" customHeight="1" x14ac:dyDescent="0.2">
      <c r="A357" s="65"/>
      <c r="B357" s="18" t="s">
        <v>307</v>
      </c>
      <c r="C357" s="21">
        <v>54000</v>
      </c>
    </row>
    <row r="358" spans="1:3" ht="24" x14ac:dyDescent="0.2">
      <c r="A358" s="65"/>
      <c r="B358" s="18" t="s">
        <v>308</v>
      </c>
      <c r="C358" s="21">
        <v>84000</v>
      </c>
    </row>
    <row r="359" spans="1:3" ht="36" x14ac:dyDescent="0.2">
      <c r="A359" s="65"/>
      <c r="B359" s="18" t="s">
        <v>309</v>
      </c>
      <c r="C359" s="21">
        <v>20000</v>
      </c>
    </row>
    <row r="360" spans="1:3" ht="24" x14ac:dyDescent="0.2">
      <c r="A360" s="65"/>
      <c r="B360" s="18" t="s">
        <v>310</v>
      </c>
      <c r="C360" s="21">
        <v>36000</v>
      </c>
    </row>
    <row r="361" spans="1:3" ht="24" x14ac:dyDescent="0.2">
      <c r="A361" s="65"/>
      <c r="B361" s="18" t="s">
        <v>311</v>
      </c>
      <c r="C361" s="21">
        <v>16000</v>
      </c>
    </row>
    <row r="362" spans="1:3" ht="36" x14ac:dyDescent="0.2">
      <c r="A362" s="65"/>
      <c r="B362" s="18" t="s">
        <v>312</v>
      </c>
      <c r="C362" s="21">
        <v>19500</v>
      </c>
    </row>
    <row r="363" spans="1:3" ht="24" x14ac:dyDescent="0.2">
      <c r="A363" s="65"/>
      <c r="B363" s="18" t="s">
        <v>313</v>
      </c>
      <c r="C363" s="21">
        <v>355900</v>
      </c>
    </row>
    <row r="364" spans="1:3" ht="24" x14ac:dyDescent="0.2">
      <c r="A364" s="65"/>
      <c r="B364" s="18" t="s">
        <v>314</v>
      </c>
      <c r="C364" s="21">
        <v>207166</v>
      </c>
    </row>
    <row r="365" spans="1:3" ht="36" x14ac:dyDescent="0.2">
      <c r="A365" s="65"/>
      <c r="B365" s="18" t="s">
        <v>315</v>
      </c>
      <c r="C365" s="21">
        <v>198000</v>
      </c>
    </row>
    <row r="366" spans="1:3" ht="15" x14ac:dyDescent="0.25">
      <c r="A366" s="107" t="s">
        <v>316</v>
      </c>
      <c r="B366" s="60"/>
      <c r="C366" s="25">
        <f>C367</f>
        <v>66150</v>
      </c>
    </row>
    <row r="367" spans="1:3" x14ac:dyDescent="0.2">
      <c r="A367" s="65"/>
      <c r="B367" s="45" t="s">
        <v>317</v>
      </c>
      <c r="C367" s="17">
        <f>C368+C369</f>
        <v>66150</v>
      </c>
    </row>
    <row r="368" spans="1:3" ht="24" x14ac:dyDescent="0.2">
      <c r="A368" s="61"/>
      <c r="B368" s="18" t="s">
        <v>318</v>
      </c>
      <c r="C368" s="19">
        <v>29400</v>
      </c>
    </row>
    <row r="369" spans="1:3" ht="24" x14ac:dyDescent="0.2">
      <c r="A369" s="81"/>
      <c r="B369" s="18" t="s">
        <v>319</v>
      </c>
      <c r="C369" s="126">
        <v>36750</v>
      </c>
    </row>
    <row r="370" spans="1:3" ht="15" x14ac:dyDescent="0.25">
      <c r="A370" s="107" t="s">
        <v>320</v>
      </c>
      <c r="B370" s="60"/>
      <c r="C370" s="25">
        <f>C371</f>
        <v>18500</v>
      </c>
    </row>
    <row r="371" spans="1:3" ht="28.5" customHeight="1" x14ac:dyDescent="0.2">
      <c r="A371" s="127"/>
      <c r="B371" s="128" t="s">
        <v>135</v>
      </c>
      <c r="C371" s="129">
        <f>C373+C372</f>
        <v>18500</v>
      </c>
    </row>
    <row r="372" spans="1:3" ht="24" x14ac:dyDescent="0.2">
      <c r="A372" s="87"/>
      <c r="B372" s="86" t="s">
        <v>321</v>
      </c>
      <c r="C372" s="88">
        <v>12000</v>
      </c>
    </row>
    <row r="373" spans="1:3" ht="24" customHeight="1" x14ac:dyDescent="0.2">
      <c r="A373" s="34"/>
      <c r="B373" s="35" t="s">
        <v>374</v>
      </c>
      <c r="C373" s="36">
        <v>6500</v>
      </c>
    </row>
    <row r="374" spans="1:3" ht="18.75" customHeight="1" x14ac:dyDescent="0.25">
      <c r="A374" s="108" t="s">
        <v>322</v>
      </c>
      <c r="B374" s="109"/>
      <c r="C374" s="113">
        <f>C377+C375</f>
        <v>3283783</v>
      </c>
    </row>
    <row r="375" spans="1:3" x14ac:dyDescent="0.2">
      <c r="A375" s="15"/>
      <c r="B375" s="31" t="s">
        <v>21</v>
      </c>
      <c r="C375" s="17">
        <f>SUM(C376)</f>
        <v>14170</v>
      </c>
    </row>
    <row r="376" spans="1:3" x14ac:dyDescent="0.2">
      <c r="A376" s="39"/>
      <c r="B376" s="18" t="s">
        <v>323</v>
      </c>
      <c r="C376" s="19">
        <v>14170</v>
      </c>
    </row>
    <row r="377" spans="1:3" x14ac:dyDescent="0.2">
      <c r="A377" s="39"/>
      <c r="B377" s="16" t="s">
        <v>324</v>
      </c>
      <c r="C377" s="17">
        <f>SUM(C378:C379)</f>
        <v>3269613</v>
      </c>
    </row>
    <row r="378" spans="1:3" x14ac:dyDescent="0.2">
      <c r="A378" s="65"/>
      <c r="B378" s="30" t="s">
        <v>325</v>
      </c>
      <c r="C378" s="19">
        <v>3265676</v>
      </c>
    </row>
    <row r="379" spans="1:3" ht="24" x14ac:dyDescent="0.2">
      <c r="A379" s="39"/>
      <c r="B379" s="30" t="s">
        <v>365</v>
      </c>
      <c r="C379" s="21">
        <v>3937</v>
      </c>
    </row>
    <row r="380" spans="1:3" ht="15" x14ac:dyDescent="0.25">
      <c r="A380" s="107" t="s">
        <v>326</v>
      </c>
      <c r="B380" s="60"/>
      <c r="C380" s="25">
        <f>C381</f>
        <v>15000</v>
      </c>
    </row>
    <row r="381" spans="1:3" x14ac:dyDescent="0.2">
      <c r="A381" s="15"/>
      <c r="B381" s="16" t="s">
        <v>327</v>
      </c>
      <c r="C381" s="17">
        <f>SUM(C382:C383)</f>
        <v>15000</v>
      </c>
    </row>
    <row r="382" spans="1:3" x14ac:dyDescent="0.2">
      <c r="A382" s="39"/>
      <c r="B382" s="30" t="s">
        <v>328</v>
      </c>
      <c r="C382" s="19">
        <v>7500</v>
      </c>
    </row>
    <row r="383" spans="1:3" ht="15" thickBot="1" x14ac:dyDescent="0.25">
      <c r="A383" s="114"/>
      <c r="B383" s="89" t="s">
        <v>329</v>
      </c>
      <c r="C383" s="90">
        <v>7500</v>
      </c>
    </row>
    <row r="384" spans="1:3" ht="15.75" thickTop="1" x14ac:dyDescent="0.25">
      <c r="A384" s="102" t="s">
        <v>330</v>
      </c>
      <c r="B384" s="38"/>
      <c r="C384" s="13">
        <f>C385</f>
        <v>3341</v>
      </c>
    </row>
    <row r="385" spans="1:3" x14ac:dyDescent="0.2">
      <c r="A385" s="15"/>
      <c r="B385" s="16" t="s">
        <v>42</v>
      </c>
      <c r="C385" s="17">
        <f>SUM(C386)</f>
        <v>3341</v>
      </c>
    </row>
    <row r="386" spans="1:3" ht="37.5" customHeight="1" x14ac:dyDescent="0.2">
      <c r="A386" s="39"/>
      <c r="B386" s="30" t="s">
        <v>331</v>
      </c>
      <c r="C386" s="21">
        <v>3341</v>
      </c>
    </row>
    <row r="387" spans="1:3" ht="27.75" customHeight="1" x14ac:dyDescent="0.2">
      <c r="A387" s="102" t="s">
        <v>332</v>
      </c>
      <c r="B387" s="38"/>
      <c r="C387" s="93">
        <f>C388</f>
        <v>10000</v>
      </c>
    </row>
    <row r="388" spans="1:3" ht="20.25" customHeight="1" x14ac:dyDescent="0.2">
      <c r="A388" s="15"/>
      <c r="B388" s="130" t="s">
        <v>333</v>
      </c>
      <c r="C388" s="75">
        <f>SUM(C389)</f>
        <v>10000</v>
      </c>
    </row>
    <row r="389" spans="1:3" ht="24" x14ac:dyDescent="0.2">
      <c r="A389" s="39"/>
      <c r="B389" s="30" t="s">
        <v>334</v>
      </c>
      <c r="C389" s="21">
        <v>10000</v>
      </c>
    </row>
    <row r="390" spans="1:3" ht="27.75" customHeight="1" x14ac:dyDescent="0.2">
      <c r="A390" s="102" t="s">
        <v>335</v>
      </c>
      <c r="B390" s="38"/>
      <c r="C390" s="93">
        <f>C391</f>
        <v>3000</v>
      </c>
    </row>
    <row r="391" spans="1:3" ht="18.75" customHeight="1" x14ac:dyDescent="0.2">
      <c r="A391" s="15"/>
      <c r="B391" s="130" t="s">
        <v>25</v>
      </c>
      <c r="C391" s="75">
        <f>SUM(C392+C393)</f>
        <v>3000</v>
      </c>
    </row>
    <row r="392" spans="1:3" x14ac:dyDescent="0.2">
      <c r="A392" s="39"/>
      <c r="B392" s="30" t="s">
        <v>336</v>
      </c>
      <c r="C392" s="21">
        <v>1500</v>
      </c>
    </row>
    <row r="393" spans="1:3" x14ac:dyDescent="0.2">
      <c r="A393" s="41"/>
      <c r="B393" s="42" t="s">
        <v>337</v>
      </c>
      <c r="C393" s="57">
        <v>1500</v>
      </c>
    </row>
    <row r="394" spans="1:3" ht="39.75" customHeight="1" x14ac:dyDescent="0.25">
      <c r="A394" s="123" t="s">
        <v>338</v>
      </c>
      <c r="B394" s="124"/>
      <c r="C394" s="13">
        <f>C395</f>
        <v>2500</v>
      </c>
    </row>
    <row r="395" spans="1:3" x14ac:dyDescent="0.2">
      <c r="A395" s="15"/>
      <c r="B395" s="16" t="s">
        <v>339</v>
      </c>
      <c r="C395" s="17">
        <f>SUM(C396)</f>
        <v>2500</v>
      </c>
    </row>
    <row r="396" spans="1:3" ht="26.25" customHeight="1" x14ac:dyDescent="0.2">
      <c r="A396" s="15"/>
      <c r="B396" s="30" t="s">
        <v>340</v>
      </c>
      <c r="C396" s="21">
        <v>2500</v>
      </c>
    </row>
    <row r="397" spans="1:3" ht="39.75" customHeight="1" x14ac:dyDescent="0.25">
      <c r="A397" s="123" t="s">
        <v>341</v>
      </c>
      <c r="B397" s="124"/>
      <c r="C397" s="13">
        <f>C398</f>
        <v>8007846</v>
      </c>
    </row>
    <row r="398" spans="1:3" x14ac:dyDescent="0.2">
      <c r="A398" s="15"/>
      <c r="B398" s="16" t="s">
        <v>342</v>
      </c>
      <c r="C398" s="17">
        <f>SUM(C399+C400+C401)</f>
        <v>8007846</v>
      </c>
    </row>
    <row r="399" spans="1:3" ht="26.25" customHeight="1" x14ac:dyDescent="0.2">
      <c r="A399" s="131"/>
      <c r="B399" s="30" t="s">
        <v>343</v>
      </c>
      <c r="C399" s="21">
        <v>2678000</v>
      </c>
    </row>
    <row r="400" spans="1:3" ht="27" customHeight="1" x14ac:dyDescent="0.2">
      <c r="A400" s="131"/>
      <c r="B400" s="30" t="s">
        <v>344</v>
      </c>
      <c r="C400" s="21">
        <v>3000000</v>
      </c>
    </row>
    <row r="401" spans="1:3" ht="27.75" customHeight="1" x14ac:dyDescent="0.2">
      <c r="A401" s="138"/>
      <c r="B401" s="30" t="s">
        <v>345</v>
      </c>
      <c r="C401" s="21">
        <v>2329846</v>
      </c>
    </row>
    <row r="402" spans="1:3" ht="24.75" customHeight="1" x14ac:dyDescent="0.25">
      <c r="A402" s="123" t="s">
        <v>346</v>
      </c>
      <c r="B402" s="124"/>
      <c r="C402" s="13">
        <f>C403</f>
        <v>603274</v>
      </c>
    </row>
    <row r="403" spans="1:3" x14ac:dyDescent="0.2">
      <c r="A403" s="41"/>
      <c r="B403" s="16" t="s">
        <v>347</v>
      </c>
      <c r="C403" s="17">
        <f>SUM(C404+C405)</f>
        <v>603274</v>
      </c>
    </row>
    <row r="404" spans="1:3" ht="24" x14ac:dyDescent="0.2">
      <c r="A404" s="41"/>
      <c r="B404" s="42" t="s">
        <v>378</v>
      </c>
      <c r="C404" s="132">
        <v>50000</v>
      </c>
    </row>
    <row r="405" spans="1:3" ht="24" x14ac:dyDescent="0.2">
      <c r="A405" s="41"/>
      <c r="B405" s="42" t="s">
        <v>348</v>
      </c>
      <c r="C405" s="132">
        <v>553274</v>
      </c>
    </row>
    <row r="406" spans="1:3" ht="22.5" customHeight="1" x14ac:dyDescent="0.25">
      <c r="A406" s="123" t="s">
        <v>349</v>
      </c>
      <c r="B406" s="124"/>
      <c r="C406" s="13">
        <f>C407</f>
        <v>71000</v>
      </c>
    </row>
    <row r="407" spans="1:3" x14ac:dyDescent="0.2">
      <c r="A407" s="131"/>
      <c r="B407" s="16" t="s">
        <v>350</v>
      </c>
      <c r="C407" s="17">
        <f>SUM(C408+C409)</f>
        <v>71000</v>
      </c>
    </row>
    <row r="408" spans="1:3" ht="36" x14ac:dyDescent="0.2">
      <c r="A408" s="131"/>
      <c r="B408" s="18" t="s">
        <v>351</v>
      </c>
      <c r="C408" s="21">
        <v>50000</v>
      </c>
    </row>
    <row r="409" spans="1:3" ht="24.75" thickBot="1" x14ac:dyDescent="0.25">
      <c r="A409" s="114"/>
      <c r="B409" s="89" t="s">
        <v>352</v>
      </c>
      <c r="C409" s="33">
        <v>21000</v>
      </c>
    </row>
    <row r="410" spans="1:3" ht="15" thickTop="1" x14ac:dyDescent="0.2">
      <c r="A410" s="133"/>
      <c r="B410" s="134"/>
      <c r="C410" s="135"/>
    </row>
  </sheetData>
  <mergeCells count="19">
    <mergeCell ref="A220:B220"/>
    <mergeCell ref="A137:B137"/>
    <mergeCell ref="A152:B152"/>
    <mergeCell ref="A173:C173"/>
    <mergeCell ref="A188:B188"/>
    <mergeCell ref="A196:B196"/>
    <mergeCell ref="A207:B207"/>
    <mergeCell ref="A1:C1"/>
    <mergeCell ref="A2:C2"/>
    <mergeCell ref="A3:C3"/>
    <mergeCell ref="A4:C4"/>
    <mergeCell ref="A7:B7"/>
    <mergeCell ref="A125:C125"/>
    <mergeCell ref="A29:C29"/>
    <mergeCell ref="A42:B42"/>
    <mergeCell ref="A48:C48"/>
    <mergeCell ref="A112:B112"/>
    <mergeCell ref="A115:B115"/>
    <mergeCell ref="A94:C94"/>
  </mergeCells>
  <printOptions horizontalCentered="1"/>
  <pageMargins left="0.59055118110236227" right="0.59055118110236227" top="0.43307086614173229" bottom="0.31496062992125984" header="0.19685039370078741" footer="0.19685039370078741"/>
  <pageSetup scale="74" fitToHeight="0" orientation="portrait" r:id="rId1"/>
  <rowBreaks count="9" manualBreakCount="9">
    <brk id="47" max="2" man="1"/>
    <brk id="92" max="2" man="1"/>
    <brk id="135" max="2" man="1"/>
    <brk id="172" max="2" man="1"/>
    <brk id="216" max="2" man="1"/>
    <brk id="260" max="2" man="1"/>
    <brk id="299" max="2" man="1"/>
    <brk id="339" max="2" man="1"/>
    <brk id="383" max="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27 DERECHOS HUMANOS </vt:lpstr>
      <vt:lpstr>'ANEXO 27 DERECHOS HUMANOS '!Área_de_impresión</vt:lpstr>
      <vt:lpstr>'ANEXO 27 DERECHOS HUMANOS '!Títulos_a_imprimir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Jonathan Coyoc</cp:lastModifiedBy>
  <cp:lastPrinted>2024-11-16T18:16:31Z</cp:lastPrinted>
  <dcterms:created xsi:type="dcterms:W3CDTF">2024-11-09T00:43:49Z</dcterms:created>
  <dcterms:modified xsi:type="dcterms:W3CDTF">2025-09-05T22:07:31Z</dcterms:modified>
</cp:coreProperties>
</file>